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Carolina Mejia\Desktop\Desktop\TALENTO HUMANO 16-23\Desktop\DEAJ 2024\OFICIOS 2024\"/>
    </mc:Choice>
  </mc:AlternateContent>
  <bookViews>
    <workbookView xWindow="0" yWindow="0" windowWidth="28800" windowHeight="12210" tabRatio="898" firstSheet="2" activeTab="1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#REF!</definedName>
    <definedName name="Diseño">#REF!</definedName>
    <definedName name="Ejecución">#REF!</definedName>
    <definedName name="Posibilidad" localSheetId="2">#REF!</definedName>
    <definedName name="Posibilidad" localSheetId="3">#REF!</definedName>
    <definedName name="Posibilidad">#REF!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7" l="1"/>
  <c r="E20" i="27"/>
  <c r="E10" i="27"/>
  <c r="E69" i="36" l="1"/>
  <c r="C69" i="36"/>
  <c r="B69" i="36"/>
  <c r="A69" i="36"/>
  <c r="E69" i="35"/>
  <c r="C69" i="35"/>
  <c r="B69" i="35"/>
  <c r="A69" i="35"/>
  <c r="E69" i="34"/>
  <c r="C69" i="34"/>
  <c r="B69" i="34"/>
  <c r="A69" i="34"/>
  <c r="E69" i="18" l="1"/>
  <c r="C69" i="18"/>
  <c r="B69" i="18"/>
  <c r="A69" i="18"/>
  <c r="K70" i="29" l="1"/>
  <c r="G70" i="29"/>
  <c r="C70" i="29"/>
  <c r="B70" i="29"/>
  <c r="A70" i="29"/>
  <c r="U63" i="28"/>
  <c r="U60" i="28"/>
  <c r="S60" i="28"/>
  <c r="S63" i="28"/>
  <c r="K63" i="28"/>
  <c r="K60" i="28"/>
  <c r="R63" i="28"/>
  <c r="J65" i="28"/>
  <c r="J64" i="28"/>
  <c r="J63" i="28"/>
  <c r="M56" i="27" l="1"/>
  <c r="G56" i="27"/>
  <c r="H56" i="27" s="1"/>
  <c r="F70" i="29" l="1"/>
  <c r="N56" i="27"/>
  <c r="H70" i="29" s="1"/>
  <c r="B63" i="28"/>
  <c r="A63" i="28"/>
  <c r="L56" i="27"/>
  <c r="K56" i="27" s="1"/>
  <c r="K54" i="27"/>
  <c r="G60" i="29" l="1"/>
  <c r="C60" i="29"/>
  <c r="B60" i="29"/>
  <c r="A60" i="29"/>
  <c r="G50" i="29"/>
  <c r="C50" i="29"/>
  <c r="B50" i="29"/>
  <c r="A50" i="29"/>
  <c r="S10" i="28"/>
  <c r="S20" i="28"/>
  <c r="S30" i="28"/>
  <c r="S40" i="28"/>
  <c r="S50" i="28"/>
  <c r="J61" i="28"/>
  <c r="J62" i="28"/>
  <c r="K10" i="28"/>
  <c r="K50" i="28"/>
  <c r="L69" i="28"/>
  <c r="L68" i="28"/>
  <c r="L67" i="28"/>
  <c r="L66" i="28"/>
  <c r="L65" i="28"/>
  <c r="L64" i="28"/>
  <c r="L63" i="28"/>
  <c r="L62" i="28"/>
  <c r="L61" i="28"/>
  <c r="L60" i="28"/>
  <c r="L13" i="28"/>
  <c r="C65" i="28"/>
  <c r="C64" i="28"/>
  <c r="C63" i="28"/>
  <c r="C62" i="28"/>
  <c r="C61" i="28"/>
  <c r="C60" i="28"/>
  <c r="B60" i="28"/>
  <c r="A60" i="28"/>
  <c r="L51" i="28"/>
  <c r="L50" i="28"/>
  <c r="C52" i="28"/>
  <c r="C51" i="28"/>
  <c r="C50" i="28"/>
  <c r="B50" i="28"/>
  <c r="A50" i="28"/>
  <c r="L59" i="28"/>
  <c r="C59" i="28"/>
  <c r="L58" i="28"/>
  <c r="C58" i="28"/>
  <c r="L57" i="28"/>
  <c r="C57" i="28"/>
  <c r="L56" i="28"/>
  <c r="C56" i="28"/>
  <c r="L55" i="28"/>
  <c r="C55" i="28"/>
  <c r="L54" i="28"/>
  <c r="C54" i="28"/>
  <c r="L53" i="28"/>
  <c r="C53" i="28"/>
  <c r="L52" i="28"/>
  <c r="J52" i="28"/>
  <c r="R51" i="28"/>
  <c r="J51" i="28"/>
  <c r="R50" i="28"/>
  <c r="J50" i="28"/>
  <c r="M53" i="27"/>
  <c r="M50" i="27"/>
  <c r="M40" i="27"/>
  <c r="M30" i="27"/>
  <c r="M20" i="27"/>
  <c r="M10" i="27"/>
  <c r="G53" i="27"/>
  <c r="H53" i="27" s="1"/>
  <c r="G50" i="27"/>
  <c r="H50" i="27" s="1"/>
  <c r="G40" i="27"/>
  <c r="G30" i="27"/>
  <c r="H30" i="27" s="1"/>
  <c r="T30" i="28" s="1"/>
  <c r="G20" i="27"/>
  <c r="H20" i="27" s="1"/>
  <c r="T20" i="28" s="1"/>
  <c r="G10" i="27"/>
  <c r="H10" i="27" s="1"/>
  <c r="T63" i="28" l="1"/>
  <c r="F60" i="29"/>
  <c r="N53" i="27"/>
  <c r="H60" i="29" s="1"/>
  <c r="T50" i="28"/>
  <c r="T60" i="28"/>
  <c r="F50" i="29"/>
  <c r="N50" i="27"/>
  <c r="H50" i="29" s="1"/>
  <c r="T10" i="28"/>
  <c r="N10" i="27"/>
  <c r="U50" i="28"/>
  <c r="V63" i="28" l="1"/>
  <c r="M70" i="29" s="1"/>
  <c r="J70" i="29"/>
  <c r="H40" i="27"/>
  <c r="L40" i="27"/>
  <c r="K41" i="27"/>
  <c r="L41" i="27"/>
  <c r="L42" i="27"/>
  <c r="K42" i="27" s="1"/>
  <c r="K43" i="27"/>
  <c r="L43" i="27"/>
  <c r="L44" i="27"/>
  <c r="K44" i="27" s="1"/>
  <c r="K45" i="27"/>
  <c r="L45" i="27"/>
  <c r="L46" i="27"/>
  <c r="K46" i="27" s="1"/>
  <c r="K47" i="27"/>
  <c r="L47" i="27"/>
  <c r="L48" i="27"/>
  <c r="K48" i="27" s="1"/>
  <c r="L49" i="27"/>
  <c r="K49" i="27" s="1"/>
  <c r="D69" i="18" l="1"/>
  <c r="D69" i="36"/>
  <c r="D69" i="34"/>
  <c r="D69" i="35"/>
  <c r="F69" i="18"/>
  <c r="F69" i="36"/>
  <c r="F69" i="34"/>
  <c r="F69" i="35"/>
  <c r="T40" i="28"/>
  <c r="N40" i="27"/>
  <c r="K40" i="27"/>
  <c r="O40" i="27"/>
  <c r="C30" i="28" l="1"/>
  <c r="L20" i="29" l="1"/>
  <c r="L30" i="29"/>
  <c r="L40" i="29"/>
  <c r="L50" i="29"/>
  <c r="L60" i="29"/>
  <c r="A20" i="29"/>
  <c r="B20" i="29"/>
  <c r="C20" i="29"/>
  <c r="A30" i="29"/>
  <c r="B30" i="29"/>
  <c r="C30" i="29"/>
  <c r="A40" i="29"/>
  <c r="B40" i="29"/>
  <c r="C40" i="29"/>
  <c r="C11" i="28"/>
  <c r="C12" i="28"/>
  <c r="C13" i="28"/>
  <c r="C14" i="28"/>
  <c r="C15" i="28"/>
  <c r="C16" i="28"/>
  <c r="C17" i="28"/>
  <c r="C18" i="28"/>
  <c r="C19" i="28"/>
  <c r="C20" i="28"/>
  <c r="C21" i="28"/>
  <c r="C22" i="28"/>
  <c r="C23" i="28"/>
  <c r="C24" i="28"/>
  <c r="C25" i="28"/>
  <c r="C26" i="28"/>
  <c r="C27" i="28"/>
  <c r="C28" i="28"/>
  <c r="C29" i="28"/>
  <c r="C31" i="28"/>
  <c r="C32" i="28"/>
  <c r="C33" i="28"/>
  <c r="C34" i="28"/>
  <c r="C35" i="28"/>
  <c r="C36" i="28"/>
  <c r="C37" i="28"/>
  <c r="C38" i="28"/>
  <c r="C39" i="28"/>
  <c r="C40" i="28"/>
  <c r="C41" i="28"/>
  <c r="C42" i="28"/>
  <c r="C43" i="28"/>
  <c r="C44" i="28"/>
  <c r="C45" i="28"/>
  <c r="C46" i="28"/>
  <c r="C47" i="28"/>
  <c r="C48" i="28"/>
  <c r="C49" i="28"/>
  <c r="C69" i="28"/>
  <c r="A20" i="28"/>
  <c r="B20" i="28"/>
  <c r="A30" i="28"/>
  <c r="B30" i="28"/>
  <c r="A40" i="28"/>
  <c r="B40" i="28"/>
  <c r="C59" i="36" l="1"/>
  <c r="C59" i="35"/>
  <c r="C59" i="34"/>
  <c r="C59" i="18"/>
  <c r="B59" i="36"/>
  <c r="B59" i="35"/>
  <c r="B59" i="34"/>
  <c r="B59" i="18"/>
  <c r="A59" i="36"/>
  <c r="A59" i="35"/>
  <c r="A59" i="34"/>
  <c r="A59" i="18"/>
  <c r="C49" i="36"/>
  <c r="C49" i="35"/>
  <c r="C49" i="34"/>
  <c r="C49" i="18"/>
  <c r="B49" i="36"/>
  <c r="B49" i="35"/>
  <c r="B49" i="34"/>
  <c r="B49" i="18"/>
  <c r="A49" i="36"/>
  <c r="A49" i="35"/>
  <c r="A49" i="34"/>
  <c r="A49" i="18"/>
  <c r="C39" i="36"/>
  <c r="C39" i="35"/>
  <c r="C39" i="34"/>
  <c r="C39" i="18"/>
  <c r="B39" i="36"/>
  <c r="B39" i="35"/>
  <c r="B39" i="34"/>
  <c r="B39" i="18"/>
  <c r="A39" i="36"/>
  <c r="A39" i="35"/>
  <c r="A39" i="34"/>
  <c r="A39" i="18"/>
  <c r="C29" i="36"/>
  <c r="C29" i="35"/>
  <c r="C29" i="34"/>
  <c r="C29" i="18"/>
  <c r="B29" i="36"/>
  <c r="B29" i="35"/>
  <c r="B29" i="34"/>
  <c r="B29" i="18"/>
  <c r="A29" i="36"/>
  <c r="A29" i="35"/>
  <c r="A29" i="34"/>
  <c r="A29" i="18"/>
  <c r="C19" i="36"/>
  <c r="C19" i="35"/>
  <c r="C19" i="34"/>
  <c r="C19" i="18"/>
  <c r="B19" i="36"/>
  <c r="B19" i="35"/>
  <c r="B19" i="34"/>
  <c r="B19" i="18"/>
  <c r="A19" i="36"/>
  <c r="A19" i="35"/>
  <c r="A19" i="34"/>
  <c r="A19" i="18"/>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L54" i="27"/>
  <c r="L55" i="27"/>
  <c r="K55" i="27" s="1"/>
  <c r="L57" i="27"/>
  <c r="K57" i="27" s="1"/>
  <c r="L58" i="27"/>
  <c r="K58" i="27" s="1"/>
  <c r="L59" i="27"/>
  <c r="K59" i="27" s="1"/>
  <c r="K53" i="27" l="1"/>
  <c r="L41" i="28"/>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1" i="28"/>
  <c r="O50" i="27" l="1"/>
  <c r="J20" i="28" l="1"/>
  <c r="L20" i="28"/>
  <c r="R20" i="28"/>
  <c r="J21" i="28"/>
  <c r="R21" i="28"/>
  <c r="J30" i="28"/>
  <c r="L30" i="28"/>
  <c r="R30" i="28"/>
  <c r="J40" i="28"/>
  <c r="L40" i="28"/>
  <c r="R40" i="28"/>
  <c r="J41" i="28"/>
  <c r="J42" i="28"/>
  <c r="R61" i="28"/>
  <c r="R60" i="28"/>
  <c r="J60" i="28"/>
  <c r="K40" i="28" l="1"/>
  <c r="K30" i="28"/>
  <c r="K20" i="28"/>
  <c r="K60" i="29"/>
  <c r="K50" i="29"/>
  <c r="V60" i="28" l="1"/>
  <c r="M60" i="29" s="1"/>
  <c r="J60" i="29"/>
  <c r="J50" i="29"/>
  <c r="V50" i="28"/>
  <c r="M50" i="29" s="1"/>
  <c r="E49" i="36"/>
  <c r="E49" i="35"/>
  <c r="E49" i="34"/>
  <c r="E49" i="18"/>
  <c r="E59" i="36"/>
  <c r="E59" i="35"/>
  <c r="E59" i="34"/>
  <c r="E59" i="18"/>
  <c r="F30" i="29" l="1"/>
  <c r="D59" i="36"/>
  <c r="D59" i="35"/>
  <c r="D59" i="34"/>
  <c r="D59" i="18"/>
  <c r="F59" i="36"/>
  <c r="F59" i="35"/>
  <c r="F59" i="34"/>
  <c r="F59" i="18"/>
  <c r="F49" i="36"/>
  <c r="F49" i="35"/>
  <c r="F49" i="34"/>
  <c r="F49" i="18"/>
  <c r="D49" i="36"/>
  <c r="D49" i="35"/>
  <c r="D49" i="34"/>
  <c r="D49" i="18"/>
  <c r="F40" i="29" l="1"/>
  <c r="J40" i="29"/>
  <c r="N30" i="27"/>
  <c r="H30" i="29" s="1"/>
  <c r="G30" i="29"/>
  <c r="U30" i="28"/>
  <c r="K30" i="29" s="1"/>
  <c r="J30" i="29"/>
  <c r="O30" i="27"/>
  <c r="V30" i="28" l="1"/>
  <c r="M30" i="29" s="1"/>
  <c r="F29" i="35" s="1"/>
  <c r="H40" i="29"/>
  <c r="G40" i="29"/>
  <c r="U40" i="28"/>
  <c r="D29" i="36"/>
  <c r="D29" i="35"/>
  <c r="D29" i="34"/>
  <c r="D29" i="18"/>
  <c r="E29" i="36"/>
  <c r="E29" i="35"/>
  <c r="E29" i="34"/>
  <c r="E29" i="18"/>
  <c r="D39" i="36"/>
  <c r="D39" i="35"/>
  <c r="D39" i="34"/>
  <c r="D39" i="18"/>
  <c r="F29" i="36" l="1"/>
  <c r="F29" i="18"/>
  <c r="F29" i="34"/>
  <c r="V40" i="28"/>
  <c r="M40" i="29" s="1"/>
  <c r="K40" i="29"/>
  <c r="A10" i="28"/>
  <c r="B10" i="28"/>
  <c r="I33" i="5" a="1"/>
  <c r="I33" i="5" s="1"/>
  <c r="E39" i="36" l="1"/>
  <c r="E39" i="35"/>
  <c r="E39" i="34"/>
  <c r="E39" i="18"/>
  <c r="F39" i="36"/>
  <c r="F39" i="35"/>
  <c r="F39" i="34"/>
  <c r="F39" i="18"/>
  <c r="C10" i="29"/>
  <c r="I27" i="5" a="1"/>
  <c r="C9" i="36" l="1"/>
  <c r="C9" i="35"/>
  <c r="C9" i="34"/>
  <c r="I27" i="5"/>
  <c r="L12" i="28"/>
  <c r="L10" i="28"/>
  <c r="C10" i="28"/>
  <c r="L10" i="27" l="1"/>
  <c r="I21" i="5"/>
  <c r="I22" i="5"/>
  <c r="K10" i="27" l="1"/>
  <c r="C9" i="18"/>
  <c r="G20" i="29" l="1"/>
  <c r="U20" i="28"/>
  <c r="K20" i="29" s="1"/>
  <c r="G10" i="29"/>
  <c r="E11" i="29"/>
  <c r="E12" i="29"/>
  <c r="E13" i="29"/>
  <c r="R11" i="28"/>
  <c r="R10" i="28"/>
  <c r="J11" i="28"/>
  <c r="J10" i="28"/>
  <c r="E19" i="36" l="1"/>
  <c r="E19" i="35"/>
  <c r="E19" i="34"/>
  <c r="E19" i="18"/>
  <c r="U10" i="28"/>
  <c r="F20" i="29" l="1"/>
  <c r="N20" i="27"/>
  <c r="H20" i="29" s="1"/>
  <c r="O10" i="27"/>
  <c r="H10" i="29"/>
  <c r="V10" i="28"/>
  <c r="M10" i="29" s="1"/>
  <c r="O20" i="27"/>
  <c r="E10" i="29"/>
  <c r="B10" i="29"/>
  <c r="A10" i="29"/>
  <c r="V20" i="28" l="1"/>
  <c r="M20" i="29" s="1"/>
  <c r="J20" i="29"/>
  <c r="A9" i="36"/>
  <c r="A9" i="35"/>
  <c r="A9" i="34"/>
  <c r="B9" i="35"/>
  <c r="B9" i="36"/>
  <c r="B9" i="34"/>
  <c r="F9" i="36"/>
  <c r="F9" i="35"/>
  <c r="F9" i="34"/>
  <c r="B9" i="18"/>
  <c r="F9" i="18"/>
  <c r="A9" i="18"/>
  <c r="D19" i="36" l="1"/>
  <c r="D19" i="35"/>
  <c r="D19" i="34"/>
  <c r="D19" i="18"/>
  <c r="F19" i="36"/>
  <c r="F19" i="35"/>
  <c r="F19" i="34"/>
  <c r="F19" i="18"/>
  <c r="L10" i="29"/>
  <c r="K10" i="29" l="1"/>
  <c r="E9" i="34" l="1"/>
  <c r="E9" i="36"/>
  <c r="E9" i="35"/>
  <c r="E9" i="18"/>
  <c r="F10" i="29" l="1"/>
  <c r="J10" i="29" l="1"/>
  <c r="D9" i="34" l="1"/>
  <c r="D9" i="36"/>
  <c r="D9" i="35"/>
  <c r="D9" i="18"/>
  <c r="I37" i="5"/>
  <c r="I36" i="5"/>
  <c r="I35" i="5"/>
  <c r="I34" i="5"/>
  <c r="I31" i="5"/>
  <c r="I30" i="5"/>
  <c r="I29" i="5"/>
  <c r="I28" i="5"/>
</calcChain>
</file>

<file path=xl/comments1.xml><?xml version="1.0" encoding="utf-8"?>
<comments xmlns="http://schemas.openxmlformats.org/spreadsheetml/2006/main">
  <authors>
    <author>NatyT</author>
  </authors>
  <commentList>
    <comment ref="K8" authorId="0" shapeId="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<sst xmlns="http://schemas.openxmlformats.org/spreadsheetml/2006/main" count="904" uniqueCount="518">
  <si>
    <t xml:space="preserve"> MAPA DE RIESGOS SIGCMA</t>
  </si>
  <si>
    <t>DEPENDENCIA (Unidad misional del CSJ o Unidad de la DEAJ o Seccional o CSJ en caso de despachos judiciales certificados)</t>
  </si>
  <si>
    <t>UNIDAD DE RECURSOS HUMANOS</t>
  </si>
  <si>
    <t>PROCESO (indique el tipo de proceso si es Estratégico. Misional, Apoyo, Evaluación y Mejora y especifique el nombre del proceso)</t>
  </si>
  <si>
    <t>Apoyo</t>
  </si>
  <si>
    <t>GESTIÓN HUMANA</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</si>
  <si>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</si>
  <si>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</si>
  <si>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</si>
  <si>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</si>
  <si>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</si>
  <si>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</si>
  <si>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</si>
  <si>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</si>
  <si>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</si>
  <si>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</si>
  <si>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</si>
  <si>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</si>
  <si>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</si>
  <si>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</si>
  <si>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</si>
  <si>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</si>
  <si>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</si>
  <si>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</si>
  <si>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</si>
  <si>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</si>
  <si>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</si>
  <si>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</si>
  <si>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</si>
  <si>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</si>
  <si>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</si>
  <si>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Seccional de Administración Judicial</t>
  </si>
  <si>
    <t xml:space="preserve">PROCESO </t>
  </si>
  <si>
    <t xml:space="preserve">DEPENDENCIA ADMINISTRATIVA O JUDICIAL CERTIFICADA </t>
  </si>
  <si>
    <t>OBJETIVO DEL PROCESO</t>
  </si>
  <si>
    <t>MAPA DE PROCESOS CONSEJO SUPERIOR DE LA JUDICATURA</t>
  </si>
  <si>
    <t>PROCESOS DEPENDENCIA JUDICIALES CERTIFICADAS</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</si>
  <si>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</si>
  <si>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</si>
  <si>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</si>
  <si>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</si>
  <si>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</si>
  <si>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</si>
  <si>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</si>
  <si>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</si>
  <si>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</si>
  <si>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</si>
  <si>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</si>
  <si>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</si>
  <si>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</si>
  <si>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</si>
  <si>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</si>
  <si>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</si>
  <si>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</si>
  <si>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</si>
  <si>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</si>
  <si>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</si>
  <si>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</si>
  <si>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</si>
  <si>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</si>
  <si>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</si>
  <si>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</si>
  <si>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</si>
  <si>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</si>
  <si>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</si>
  <si>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</si>
  <si>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</si>
  <si>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</si>
  <si>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</si>
  <si>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</si>
  <si>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</si>
  <si>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</si>
  <si>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</si>
  <si>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</si>
  <si>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</si>
  <si>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</si>
  <si>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</si>
  <si>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</si>
  <si>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</si>
  <si>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</si>
  <si>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</si>
  <si>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</si>
  <si>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</si>
  <si>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</si>
  <si>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</si>
  <si>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</si>
  <si>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</si>
  <si>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</si>
  <si>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</si>
  <si>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</si>
  <si>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</si>
  <si>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</si>
  <si>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</si>
  <si>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</si>
  <si>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</si>
  <si>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</si>
  <si>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</si>
  <si>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</si>
  <si>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</si>
  <si>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</si>
  <si>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</si>
  <si>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</si>
  <si>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</si>
  <si>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</si>
  <si>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</si>
  <si>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</si>
  <si>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</si>
  <si>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</si>
  <si>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</si>
  <si>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</si>
  <si>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</si>
  <si>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</si>
  <si>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</si>
  <si>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</si>
  <si>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</si>
  <si>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</si>
  <si>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</si>
  <si>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</si>
  <si>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</si>
  <si>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</si>
  <si>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</si>
  <si>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</si>
  <si>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</si>
  <si>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</si>
  <si>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</si>
  <si>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</si>
  <si>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</si>
  <si>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</si>
  <si>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</si>
  <si>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</si>
  <si>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</si>
  <si>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</si>
  <si>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</si>
  <si>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</si>
  <si>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</si>
  <si>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</si>
  <si>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</si>
  <si>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</si>
  <si>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</si>
  <si>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</si>
  <si>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</si>
  <si>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</si>
  <si>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</si>
  <si>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</si>
  <si>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</si>
  <si>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</si>
  <si>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</si>
  <si>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</si>
  <si>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</si>
  <si>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</si>
  <si>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</si>
  <si>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</si>
  <si>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</si>
  <si>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</si>
  <si>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</si>
  <si>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</si>
  <si>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</si>
  <si>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</si>
  <si>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</si>
  <si>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</si>
  <si>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</si>
  <si>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</si>
  <si>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</si>
  <si>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</si>
  <si>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</si>
  <si>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</si>
  <si>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</si>
  <si>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</si>
  <si>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</si>
  <si>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</si>
  <si>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</si>
  <si>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</si>
  <si>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</si>
  <si>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</si>
  <si>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</si>
  <si>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</si>
  <si>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</si>
  <si>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</si>
  <si>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</si>
  <si>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</si>
  <si>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</si>
  <si>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</si>
  <si>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</si>
  <si>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</si>
  <si>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</si>
  <si>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</si>
  <si>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</si>
  <si>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</si>
  <si>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</si>
  <si>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</si>
  <si>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</si>
  <si>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</si>
  <si>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</si>
  <si>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</si>
  <si>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</si>
  <si>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</si>
  <si>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</si>
  <si>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</si>
  <si>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</si>
  <si>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</si>
  <si>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</si>
  <si>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</si>
  <si>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</si>
  <si>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</si>
  <si>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</si>
  <si>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</si>
  <si>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</si>
  <si>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</si>
  <si>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</si>
  <si>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</si>
  <si>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</si>
  <si>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</si>
  <si>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</si>
  <si>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</si>
  <si>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</si>
  <si>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</si>
  <si>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</si>
  <si>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</si>
  <si>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</si>
  <si>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</si>
  <si>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</si>
  <si>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</si>
  <si>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</si>
  <si>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</si>
  <si>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</si>
  <si>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</si>
  <si>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</si>
  <si>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</si>
  <si>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</si>
  <si>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</si>
  <si>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</si>
  <si>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</si>
  <si>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</si>
  <si>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</si>
  <si>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</si>
  <si>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</si>
  <si>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</si>
  <si>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</si>
  <si>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</si>
  <si>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</si>
  <si>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</si>
  <si>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</si>
  <si>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</si>
  <si>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</si>
  <si>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</si>
  <si>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</si>
  <si>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</si>
  <si>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</si>
  <si>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</si>
  <si>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</si>
  <si>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</si>
  <si>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</si>
  <si>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</si>
  <si>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</si>
  <si>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</si>
  <si>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</si>
  <si>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</si>
  <si>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</si>
  <si>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</si>
  <si>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</si>
  <si>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</si>
  <si>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</si>
  <si>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</si>
  <si>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</si>
  <si>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</si>
  <si>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</si>
  <si>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</si>
  <si>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</si>
  <si>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</si>
  <si>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</si>
  <si>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</si>
  <si>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</si>
  <si>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</si>
  <si>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</si>
  <si>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</si>
  <si>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</si>
  <si>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</si>
  <si>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</si>
  <si>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</si>
  <si>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</si>
  <si>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</si>
  <si>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</si>
  <si>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</si>
  <si>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</si>
  <si>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</si>
  <si>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</si>
  <si>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</si>
  <si>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</si>
  <si>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</si>
  <si>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</si>
  <si>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</si>
  <si>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metas establecidas</t>
  </si>
  <si>
    <t>Incumplimiento del 20% de los indicadores del proceso</t>
  </si>
  <si>
    <t xml:space="preserve">
Inclumplimiento del cronograma de la ejecución de los procesos de nómina.</t>
  </si>
  <si>
    <t>Afectación de reputacion,imagén,  credibilidad, satisfacción de usuarios y PI</t>
  </si>
  <si>
    <t xml:space="preserve">De la entidad, seccional, despachos a nivel local o municipal </t>
  </si>
  <si>
    <t>Afectación Económica</t>
  </si>
  <si>
    <t>Afectación al presupuesto en un valor ≥0,5%.</t>
  </si>
  <si>
    <t xml:space="preserve">PARA LOS RIESGOS DE CORRUPCIÓN POR POLÍTICA EL IMPACTO SIEMPRE SERÁ MAYOR O CATASTRÓFICO Y SU REDACCIÓN  DEBE CONSERVAR EL MODELO PROPUESTO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</si>
  <si>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</si>
  <si>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</si>
  <si>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</si>
  <si>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</si>
  <si>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</si>
  <si>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</si>
  <si>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</si>
  <si>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</si>
  <si>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</si>
  <si>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</si>
  <si>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</si>
  <si>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</si>
  <si>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</si>
  <si>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</si>
  <si>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</si>
  <si>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</si>
  <si>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</si>
  <si>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</si>
  <si>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</si>
  <si>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</si>
  <si>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</si>
  <si>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</si>
  <si>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</si>
  <si>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</si>
  <si>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</si>
  <si>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</si>
  <si>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</si>
  <si>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</si>
  <si>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</si>
  <si>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</si>
  <si>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</si>
  <si>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</si>
  <si>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</si>
  <si>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Verificación estadística de las reclamaciones presentadas, por inconsistencia en liquidación de nómina</t>
  </si>
  <si>
    <t>Evitar</t>
  </si>
  <si>
    <t xml:space="preserve">Proyección del PAC </t>
  </si>
  <si>
    <t>Seguimiento y control a los tiempos de respuesta a los PQRS.</t>
  </si>
  <si>
    <t>Seguimiento y control al recobro de incapacidades a través del control manual a la base de datos RPAIN.</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</si>
  <si>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</si>
  <si>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</si>
  <si>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</si>
  <si>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</si>
  <si>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</si>
  <si>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</si>
  <si>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</si>
  <si>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</si>
  <si>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</si>
  <si>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</si>
  <si>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</si>
  <si>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</si>
  <si>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</si>
  <si>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</si>
  <si>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</si>
  <si>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</si>
  <si>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</si>
  <si>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</si>
  <si>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</si>
  <si>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</si>
  <si>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</si>
  <si>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</si>
  <si>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</si>
  <si>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</si>
  <si>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</si>
  <si>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</si>
  <si>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</si>
  <si>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</si>
  <si>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</si>
  <si>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</si>
  <si>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</si>
  <si>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</si>
  <si>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</si>
  <si>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</si>
  <si>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</si>
  <si>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</si>
  <si>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</si>
  <si>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</si>
  <si>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</si>
  <si>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</si>
  <si>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</si>
  <si>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</si>
  <si>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</si>
  <si>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</si>
  <si>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</si>
  <si>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</si>
  <si>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</si>
  <si>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</si>
  <si>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</si>
  <si>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</si>
  <si>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</si>
  <si>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</si>
  <si>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</si>
  <si>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</si>
  <si>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</si>
  <si>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</si>
  <si>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</si>
  <si>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</si>
  <si>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</si>
  <si>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</si>
  <si>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</si>
  <si>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</si>
  <si>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</si>
  <si>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</si>
  <si>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</si>
  <si>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</si>
  <si>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</si>
  <si>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</si>
  <si>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</si>
  <si>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</si>
  <si>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</si>
  <si>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</si>
  <si>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</si>
  <si>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</si>
  <si>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</si>
  <si>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</si>
  <si>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</si>
  <si>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</si>
  <si>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</si>
  <si>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</si>
  <si>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</si>
  <si>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</si>
  <si>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</si>
  <si>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</si>
  <si>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</si>
  <si>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</si>
  <si>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</si>
  <si>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</si>
  <si>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</si>
  <si>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</si>
  <si>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</si>
  <si>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</si>
  <si>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</si>
  <si>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</si>
  <si>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</si>
  <si>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</si>
  <si>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</si>
  <si>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</si>
  <si>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</si>
  <si>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</si>
  <si>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</si>
  <si>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</si>
  <si>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</si>
  <si>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</si>
  <si>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</si>
  <si>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</si>
  <si>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</si>
  <si>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</si>
  <si>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</si>
  <si>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</si>
  <si>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</si>
  <si>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</si>
  <si>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</si>
  <si>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</si>
  <si>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</si>
  <si>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</si>
  <si>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</si>
  <si>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</si>
  <si>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</si>
  <si>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</si>
  <si>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</si>
  <si>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Seccional Santa Marta</t>
  </si>
  <si>
    <t xml:space="preserve">
Incumplimiento de metas y afectación económica por inconsistencias en la parametrización del sistema de liquidación de nómina</t>
  </si>
  <si>
    <t xml:space="preserve">
Inexactitud en la liquidación de sueldos y cesantías</t>
  </si>
  <si>
    <t>Cambio en el software y entrada en producción sin la parametrización adecuada de acuerdo a la normatividad vigente.</t>
  </si>
  <si>
    <t>La parametrización del software de nómina EFINOMINA, no satisface al 100% las necesidades actuales de las novedades de personal.</t>
  </si>
  <si>
    <t xml:space="preserve">
Posibilidad de incumplimiento de metas y vulneracion de derechos fundamentales de los servidores judiciales por no acatar la normatividad en materia laboral</t>
  </si>
  <si>
    <t>No acatamiento de la normatividad respecto al cumplimiento de la Ley 270/96 y demás normas reglamantarias para los servidores de Rama Judicial, relacionadas con vinculación, salarios, prestaciones sociales y seguridad social.  Actos administrativos presentados de forma incompleta o erronea.</t>
  </si>
  <si>
    <t>Ausencia de controles en el procedimiento por parte de los nominadores.</t>
  </si>
  <si>
    <t>Vencimiento de términos por incumplimiento en el trámite de consultas, derechos de petición y recursos laborales.</t>
  </si>
  <si>
    <t>Posibilidad de incumplimiento en la oportunidad de consultas, derechos de petición y recursos laborales debido a falta de personal competente parea el ejercicio de las funciones</t>
  </si>
  <si>
    <t>Falta de personal competente,  excesiva carga laboral e inexistencia de documentos.</t>
  </si>
  <si>
    <t>Falta de recurso humano competente asignado a dicha labor en Talento Humano</t>
  </si>
  <si>
    <t>Omisión en la ejecución del procedimiento de recobro de incapacidades y licencias, ante las EPS y ARL.</t>
  </si>
  <si>
    <t>Posibilidad de ocasionar una afectacion economica por falta de personal que apoye en la ejecución del procedimiento de recobro de incapacidades y licencias, ante las EPS y ARL.</t>
  </si>
  <si>
    <t xml:space="preserve">Falta de personal competente asignado exclusivamente a la ejecución del procedimiento. </t>
  </si>
  <si>
    <t xml:space="preserve">Vencimiento de términos legales para efectuar el recobro correspondiente.            </t>
  </si>
  <si>
    <t xml:space="preserve">Errores en la parametrización y liquidación de incapacidades en el aplicativo EFINOMINA.         </t>
  </si>
  <si>
    <t>Ofrecer, prometer, entregar, aceptar o solicitar una ventaja indebida para hacer modificaciones  fraudulentas de historias laborales, para favorecer el reconocimiento irregular de pensiones de jubilación, retroactivos.</t>
  </si>
  <si>
    <t>Cuando de manera indebida se alteran las bases de datos para  aumentar fraudulentamente el número de semanas cotizadas a personas que no cumplen con el tiempo laboral exigido por la ley, aportar documentación falsa  y alterar sin soporte el número de semanas.</t>
  </si>
  <si>
    <t>Falta de ética de los servidores públicos (Debilidades en principios y valores)</t>
  </si>
  <si>
    <t>Falta de ética de terceros interesados  (Debilidades principios y valores)</t>
  </si>
  <si>
    <t xml:space="preserve"> Debilidades en la verificación de tiempos laborales</t>
  </si>
  <si>
    <t>Cuando  se  manipula la información de pre-nómina, nómina, incapacidades y licencias para generar beneficios indebidos.</t>
  </si>
  <si>
    <t>Debilidades en los controles de los procedimientos para liquidación de nómina, prestaciones sociales, recobro de incapacidades y licencias.</t>
  </si>
  <si>
    <t>Cumplimiento de la normatividad que regula las relaciones laborales de los servidores de Rama Judicial</t>
  </si>
  <si>
    <t xml:space="preserve">Asignación de las funciones de contestación de derechos de peticion y recursos a un unico empleado, con tablero de control y seguimiento de cumplimiento. </t>
  </si>
  <si>
    <t xml:space="preserve">Asignación de empleados que tengan dedicacion exclusiva para ejecutar este procedimiento. </t>
  </si>
  <si>
    <t>Actualización y seguimiento mensual a la matriz de INCAPACIDADES</t>
  </si>
  <si>
    <t>Conciliación contable de las Incapacidades entre Talento Humano y Contabilidad</t>
  </si>
  <si>
    <t>Acciones disciplinarias y sancionatorias contra el servidor</t>
  </si>
  <si>
    <t xml:space="preserve">Socialización constante de la política del SGAS del CSJ </t>
  </si>
  <si>
    <t>Validación y firma de CETILES expedidos</t>
  </si>
  <si>
    <t>Realización de programas de formación, capacitación y sensibilización en temas de Probidad y ética de lo público</t>
  </si>
  <si>
    <t>Acciones de respuesta ante noticias que afectan la imagen de la entidad</t>
  </si>
  <si>
    <t>Pólizas de calidad y cumplimiento</t>
  </si>
  <si>
    <t>Reportar todas las inconsistencias presentadas mediante tickets
Revisar las correcciones recibidas del soporte técnico
Incorporar las correcciones en el aplicativo EFINOMINA</t>
  </si>
  <si>
    <t>Ofrecer, prometer, entregar, aceptar o solicitar una ventaja indebida para adulterar las novedades de nómina, incapacidades y licencias, en favor propio o de terceros</t>
  </si>
  <si>
    <t>Validación de la prenómina 
Validación del responsable de la gestión de recobro de incapacidades ante las EPS y ARL del valor pagado en nómina frente al reconocido.</t>
  </si>
  <si>
    <t>Procedimiento para reintegro de nómina</t>
  </si>
  <si>
    <t xml:space="preserve">Socialización constante del SGAS del CSJ </t>
  </si>
  <si>
    <t>Socializar los procedimientos de liquidación de los conceptos de nómina y/o actualizaciones</t>
  </si>
  <si>
    <t>Coordinador de Gestión Humana</t>
  </si>
  <si>
    <t>Mentener los controles actuales</t>
  </si>
  <si>
    <t>Generación de impactos ambientales</t>
  </si>
  <si>
    <t>Posibilidad de generar impactos ambientales en el desarrollo de las actividades del SGSST, por consumo de recursos como papel, agua, energía eléctrica y generación de residuos</t>
  </si>
  <si>
    <t>1. Falta de conocimiento del Acuerdo PSAA14-10160</t>
  </si>
  <si>
    <t>2. Falta de implementación de estrategias y programas puntuales para la implementación del Acuerdo PSAA14-10160</t>
  </si>
  <si>
    <t>3. Poco compromiso en la aplicabilidad y formación de la cultura ambiental</t>
  </si>
  <si>
    <t>Socializar a miembros del equipo de trabajo del SGSST las políticas ambientales contenidas en el Acuerdo PSAA14-10160</t>
  </si>
  <si>
    <t>Implementar  estrategias de disminución de consumo de papel, reciclaje, reutilización, impresión a doble hoja, disminución de consumo  de energía. Compra de insumos con materiales reciclables, entre otras</t>
  </si>
  <si>
    <t>Definición de obligación de implementación de estretegias desde el liderazgo de la Coordinación de Gestión Humana
Participación en actividades de formación sobre el SG ambiental ofrecidas desde el SIGCMA</t>
  </si>
  <si>
    <t>Realizar Aviso de recordación visible en la oficina sobre las políticas ambientales del acuerdo</t>
  </si>
  <si>
    <t>Continuar con controles existentes</t>
  </si>
  <si>
    <t>Liberación de los comprobantes de prenomina antes de cursar trámite de pago, para revision por el usuario final</t>
  </si>
  <si>
    <t>Reporte de tickets informando al Nivel Central sobre las inconsistencias</t>
  </si>
  <si>
    <t xml:space="preserve">Socializacion de circulares y directrices relacionadas con la vinculación o reporte de novedades de personal. </t>
  </si>
  <si>
    <t>Envío de oficio al Nominador, solicitando la modificación del acto administrativo que registra error o inconsistencia.</t>
  </si>
  <si>
    <t>Atender quejas y/o disciplinarios derivados del vencimiento de términos</t>
  </si>
  <si>
    <t>MAntener los controles actuales</t>
  </si>
  <si>
    <t>Continuar con los controles existentes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</si>
</sst>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name val="Arial Narrow"/>
      <family val="2"/>
    </font>
    <font>
      <sz val="10"/>
      <color rgb="FF000000"/>
      <name val="Calibri"/>
      <family val="2"/>
      <scheme val="minor"/>
    </font>
    <font>
      <sz val="12"/>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00"/>
        <bgColor indexed="64"/>
      </patternFill>
    </fill>
  </fills>
  <borders count="12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3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58" fillId="3" borderId="73" xfId="0" applyFont="1" applyFill="1" applyBorder="1" applyAlignment="1">
      <alignment vertical="center" wrapText="1"/>
    </xf>
    <xf numFmtId="0" fontId="58"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2" fontId="0" fillId="0" borderId="6"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1" fontId="0" fillId="0" borderId="6"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6" xfId="0" applyFont="1" applyFill="1" applyBorder="1" applyAlignment="1">
      <alignment horizontal="center" vertical="center" wrapText="1"/>
    </xf>
    <xf numFmtId="4" fontId="0" fillId="0" borderId="46" xfId="0" applyNumberFormat="1" applyBorder="1" applyAlignment="1">
      <alignment horizontal="center" vertical="center" wrapText="1"/>
    </xf>
    <xf numFmtId="0" fontId="68" fillId="0" borderId="109" xfId="0" applyFont="1" applyBorder="1" applyAlignment="1">
      <alignment horizontal="center" vertical="center" wrapText="1"/>
    </xf>
    <xf numFmtId="0" fontId="68" fillId="0" borderId="82" xfId="0" applyFont="1" applyBorder="1" applyAlignment="1">
      <alignment horizontal="center" vertical="center" wrapText="1"/>
    </xf>
    <xf numFmtId="0" fontId="69" fillId="0" borderId="80" xfId="0" applyFont="1" applyBorder="1" applyAlignment="1">
      <alignment horizontal="center" vertical="center" wrapText="1"/>
    </xf>
    <xf numFmtId="0" fontId="69" fillId="0" borderId="20" xfId="0" applyFont="1" applyBorder="1" applyAlignment="1">
      <alignment horizontal="center" vertical="center" wrapText="1"/>
    </xf>
    <xf numFmtId="0" fontId="68" fillId="0" borderId="110" xfId="0" applyFont="1" applyBorder="1" applyAlignment="1">
      <alignment horizontal="center" vertical="center" wrapText="1"/>
    </xf>
    <xf numFmtId="0" fontId="68" fillId="0" borderId="12" xfId="0" applyFont="1" applyBorder="1" applyAlignment="1">
      <alignment horizontal="center" vertical="center" wrapText="1"/>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2" fillId="19" borderId="111" xfId="0" applyFont="1" applyFill="1" applyBorder="1" applyAlignment="1" applyProtection="1">
      <alignment horizontal="left" vertical="center" wrapText="1"/>
      <protection locked="0"/>
    </xf>
    <xf numFmtId="0" fontId="72" fillId="19" borderId="111" xfId="0" applyFont="1" applyFill="1" applyBorder="1" applyAlignment="1" applyProtection="1">
      <alignment horizontal="center" vertical="center"/>
      <protection locked="0"/>
    </xf>
    <xf numFmtId="0" fontId="73" fillId="5" borderId="111" xfId="0" applyFont="1" applyFill="1" applyBorder="1" applyAlignment="1" applyProtection="1">
      <alignment horizontal="center" vertical="center" wrapText="1"/>
      <protection locked="0"/>
    </xf>
    <xf numFmtId="0" fontId="70" fillId="0" borderId="0" xfId="0" applyFont="1" applyAlignment="1" applyProtection="1">
      <alignment horizontal="left" vertical="center"/>
      <protection locked="0"/>
    </xf>
    <xf numFmtId="0" fontId="72"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4" fillId="20" borderId="114" xfId="0" applyFont="1" applyFill="1" applyBorder="1" applyAlignment="1">
      <alignment horizontal="center" vertical="center" wrapText="1" readingOrder="1"/>
    </xf>
    <xf numFmtId="0" fontId="76" fillId="3" borderId="114" xfId="0" applyFont="1" applyFill="1" applyBorder="1" applyAlignment="1">
      <alignment horizontal="center" vertical="center" wrapText="1" readingOrder="1"/>
    </xf>
    <xf numFmtId="0" fontId="76" fillId="3" borderId="114" xfId="0" applyFont="1" applyFill="1" applyBorder="1" applyAlignment="1">
      <alignment horizontal="left" vertical="center" wrapText="1"/>
    </xf>
    <xf numFmtId="0" fontId="76" fillId="3" borderId="114" xfId="0" applyFont="1" applyFill="1" applyBorder="1" applyAlignment="1">
      <alignment horizontal="center" vertical="center" wrapText="1"/>
    </xf>
    <xf numFmtId="0" fontId="70" fillId="3" borderId="0" xfId="0" applyFont="1" applyFill="1"/>
    <xf numFmtId="0" fontId="76" fillId="0" borderId="114" xfId="0" applyFont="1" applyBorder="1" applyAlignment="1">
      <alignment horizontal="center" vertical="center" wrapText="1" readingOrder="1"/>
    </xf>
    <xf numFmtId="0" fontId="76" fillId="0" borderId="114" xfId="0" applyFont="1" applyBorder="1" applyAlignment="1">
      <alignment horizontal="left" vertical="center" wrapText="1"/>
    </xf>
    <xf numFmtId="0" fontId="76" fillId="21" borderId="114" xfId="0" applyFont="1" applyFill="1" applyBorder="1" applyAlignment="1">
      <alignment horizontal="left" vertical="center" wrapText="1"/>
    </xf>
    <xf numFmtId="0" fontId="73" fillId="0" borderId="0" xfId="0" applyFont="1" applyAlignment="1">
      <alignment vertical="center" wrapText="1"/>
    </xf>
    <xf numFmtId="0" fontId="74" fillId="0" borderId="114" xfId="0" applyFont="1" applyBorder="1" applyAlignment="1">
      <alignment vertical="center" wrapText="1" readingOrder="1"/>
    </xf>
    <xf numFmtId="0" fontId="76" fillId="3" borderId="114" xfId="0" applyFont="1" applyFill="1" applyBorder="1" applyAlignment="1">
      <alignment horizontal="left" vertical="center" wrapText="1" readingOrder="1"/>
    </xf>
    <xf numFmtId="0" fontId="72" fillId="0" borderId="0" xfId="0" applyFont="1"/>
    <xf numFmtId="0" fontId="76" fillId="3" borderId="114" xfId="0" applyFont="1" applyFill="1" applyBorder="1" applyAlignment="1">
      <alignment horizontal="left" vertical="center"/>
    </xf>
    <xf numFmtId="0" fontId="76" fillId="3" borderId="114" xfId="0" applyFont="1" applyFill="1" applyBorder="1" applyAlignment="1">
      <alignment vertical="center" wrapText="1"/>
    </xf>
    <xf numFmtId="0" fontId="76" fillId="3" borderId="114" xfId="0" applyFont="1" applyFill="1" applyBorder="1" applyAlignment="1">
      <alignment vertical="center" wrapText="1" readingOrder="1"/>
    </xf>
    <xf numFmtId="0" fontId="76" fillId="3" borderId="114" xfId="0" applyFont="1" applyFill="1" applyBorder="1" applyAlignment="1">
      <alignment vertical="center"/>
    </xf>
    <xf numFmtId="0" fontId="76" fillId="3" borderId="114" xfId="0" applyFont="1" applyFill="1" applyBorder="1" applyAlignment="1">
      <alignment horizontal="center" vertical="center"/>
    </xf>
    <xf numFmtId="0" fontId="76" fillId="3" borderId="115" xfId="0" applyFont="1" applyFill="1" applyBorder="1" applyAlignment="1">
      <alignment horizontal="center" vertical="center" wrapText="1" readingOrder="1"/>
    </xf>
    <xf numFmtId="0" fontId="76" fillId="3" borderId="115" xfId="0" applyFont="1" applyFill="1" applyBorder="1" applyAlignment="1">
      <alignment horizontal="left" vertical="center" wrapText="1"/>
    </xf>
    <xf numFmtId="0" fontId="76" fillId="3" borderId="115" xfId="0" applyFont="1" applyFill="1" applyBorder="1" applyAlignment="1">
      <alignment horizontal="center" vertical="center"/>
    </xf>
    <xf numFmtId="0" fontId="74" fillId="0" borderId="0" xfId="0" applyFont="1" applyAlignment="1">
      <alignment vertical="center" wrapText="1" readingOrder="1"/>
    </xf>
    <xf numFmtId="0" fontId="76" fillId="3" borderId="0" xfId="0" applyFont="1" applyFill="1" applyAlignment="1">
      <alignment horizontal="center" vertical="center" wrapText="1" readingOrder="1"/>
    </xf>
    <xf numFmtId="0" fontId="76" fillId="0" borderId="0" xfId="0" applyFont="1" applyAlignment="1">
      <alignment vertical="center"/>
    </xf>
    <xf numFmtId="0" fontId="70" fillId="0" borderId="0" xfId="0" applyFont="1" applyAlignment="1">
      <alignment horizontal="left"/>
    </xf>
    <xf numFmtId="0" fontId="70" fillId="0" borderId="0" xfId="0" applyFont="1" applyAlignment="1">
      <alignment horizontal="center"/>
    </xf>
    <xf numFmtId="0" fontId="77" fillId="0" borderId="0" xfId="0" applyFont="1" applyAlignment="1">
      <alignment wrapText="1"/>
    </xf>
    <xf numFmtId="0" fontId="79" fillId="0" borderId="0" xfId="0" applyFont="1"/>
    <xf numFmtId="0" fontId="81" fillId="20" borderId="111" xfId="0" applyFont="1" applyFill="1" applyBorder="1" applyAlignment="1">
      <alignment horizontal="center" vertical="center"/>
    </xf>
    <xf numFmtId="0" fontId="81" fillId="5" borderId="111" xfId="0" applyFont="1" applyFill="1" applyBorder="1" applyAlignment="1">
      <alignment horizontal="center" vertical="center"/>
    </xf>
    <xf numFmtId="0" fontId="81" fillId="5" borderId="111" xfId="0" applyFont="1" applyFill="1" applyBorder="1" applyAlignment="1">
      <alignment vertical="center" wrapText="1"/>
    </xf>
    <xf numFmtId="0" fontId="81" fillId="3" borderId="111" xfId="0" applyFont="1" applyFill="1" applyBorder="1" applyAlignment="1">
      <alignment horizontal="left" vertical="top" wrapText="1"/>
    </xf>
    <xf numFmtId="0" fontId="82" fillId="3" borderId="111" xfId="0" applyFont="1" applyFill="1" applyBorder="1" applyAlignment="1">
      <alignment horizontal="center" vertical="center" wrapText="1"/>
    </xf>
    <xf numFmtId="0" fontId="83" fillId="3" borderId="111" xfId="0" applyFont="1" applyFill="1" applyBorder="1" applyAlignment="1">
      <alignment horizontal="center" vertical="center" wrapText="1"/>
    </xf>
    <xf numFmtId="0" fontId="83" fillId="3" borderId="111" xfId="0" applyFont="1" applyFill="1" applyBorder="1" applyAlignment="1">
      <alignment horizontal="left" vertical="center"/>
    </xf>
    <xf numFmtId="0" fontId="81" fillId="0" borderId="111" xfId="0" applyFont="1" applyBorder="1" applyAlignment="1">
      <alignment vertical="top" wrapText="1"/>
    </xf>
    <xf numFmtId="0" fontId="82" fillId="3" borderId="111" xfId="0" applyFont="1" applyFill="1" applyBorder="1" applyAlignment="1">
      <alignment horizontal="center" vertical="center"/>
    </xf>
    <xf numFmtId="0" fontId="83" fillId="3" borderId="111" xfId="0" applyFont="1" applyFill="1" applyBorder="1" applyAlignment="1">
      <alignment horizontal="center" vertical="center"/>
    </xf>
    <xf numFmtId="0" fontId="81" fillId="3" borderId="111" xfId="0" applyFont="1" applyFill="1" applyBorder="1" applyAlignment="1">
      <alignment horizontal="left" vertical="center" wrapText="1"/>
    </xf>
    <xf numFmtId="0" fontId="81" fillId="0" borderId="111" xfId="0" applyFont="1" applyBorder="1" applyAlignment="1">
      <alignment horizontal="left" vertical="center" wrapText="1"/>
    </xf>
    <xf numFmtId="0" fontId="83" fillId="0" borderId="111" xfId="0" applyFont="1" applyBorder="1" applyAlignment="1">
      <alignment horizontal="left" vertical="center"/>
    </xf>
    <xf numFmtId="0" fontId="79" fillId="0" borderId="0" xfId="0" applyFont="1" applyAlignment="1">
      <alignment horizontal="left"/>
    </xf>
    <xf numFmtId="0" fontId="77" fillId="0" borderId="0" xfId="0" applyFont="1" applyAlignment="1">
      <alignment horizontal="center"/>
    </xf>
    <xf numFmtId="0" fontId="79" fillId="0" borderId="0" xfId="0" applyFont="1" applyAlignment="1">
      <alignment horizontal="center"/>
    </xf>
    <xf numFmtId="0" fontId="12" fillId="22" borderId="6" xfId="0" applyFont="1" applyFill="1" applyBorder="1" applyAlignment="1">
      <alignment horizontal="center" vertical="center" wrapText="1"/>
    </xf>
    <xf numFmtId="0" fontId="0" fillId="3" borderId="94" xfId="0" applyFill="1" applyBorder="1" applyAlignment="1">
      <alignment vertical="center" wrapText="1"/>
    </xf>
    <xf numFmtId="0" fontId="26" fillId="0" borderId="6" xfId="0" applyFont="1" applyBorder="1" applyAlignment="1">
      <alignment vertical="center" wrapText="1"/>
    </xf>
    <xf numFmtId="0" fontId="23" fillId="0" borderId="6" xfId="0" applyFont="1" applyBorder="1" applyAlignment="1" applyProtection="1">
      <alignment horizontal="left" vertical="center" wrapText="1"/>
      <protection locked="0"/>
    </xf>
    <xf numFmtId="0" fontId="84" fillId="3" borderId="6" xfId="0" applyFont="1" applyFill="1" applyBorder="1" applyAlignment="1">
      <alignment horizontal="justify" vertical="center" wrapText="1"/>
    </xf>
    <xf numFmtId="4" fontId="0" fillId="0" borderId="28" xfId="0" applyNumberFormat="1" applyBorder="1" applyAlignment="1">
      <alignment horizontal="center" vertical="center" wrapText="1"/>
    </xf>
    <xf numFmtId="0" fontId="51" fillId="0" borderId="6" xfId="0" applyFont="1" applyFill="1" applyBorder="1" applyAlignment="1" applyProtection="1">
      <alignment horizontal="justify" vertical="center" wrapText="1"/>
      <protection locked="0"/>
    </xf>
    <xf numFmtId="0" fontId="51" fillId="0" borderId="6" xfId="0" applyFont="1" applyFill="1" applyBorder="1" applyAlignment="1" applyProtection="1">
      <alignment horizontal="left" vertical="center" wrapText="1"/>
      <protection locked="0"/>
    </xf>
    <xf numFmtId="0" fontId="85" fillId="0" borderId="6" xfId="0" applyFont="1" applyBorder="1" applyAlignment="1">
      <alignment vertical="center" wrapText="1"/>
    </xf>
    <xf numFmtId="2" fontId="0" fillId="0" borderId="6" xfId="3" applyNumberFormat="1" applyFont="1" applyBorder="1" applyAlignment="1">
      <alignment vertical="center" wrapText="1"/>
    </xf>
    <xf numFmtId="0" fontId="0" fillId="0" borderId="6" xfId="0" applyBorder="1" applyAlignment="1">
      <alignment horizontal="center" vertical="center" wrapText="1"/>
    </xf>
    <xf numFmtId="0" fontId="12" fillId="0" borderId="6" xfId="0" applyFont="1" applyBorder="1" applyAlignment="1">
      <alignment horizontal="center" vertical="center" wrapText="1"/>
    </xf>
    <xf numFmtId="2" fontId="0" fillId="0" borderId="6" xfId="3"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60"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5" fillId="19" borderId="114" xfId="0" applyFont="1" applyFill="1" applyBorder="1" applyAlignment="1">
      <alignment horizontal="center" vertical="center" wrapText="1" readingOrder="1"/>
    </xf>
    <xf numFmtId="0" fontId="74" fillId="3" borderId="114" xfId="0" applyFont="1" applyFill="1" applyBorder="1" applyAlignment="1">
      <alignment horizontal="center" vertical="center" wrapText="1" readingOrder="1"/>
    </xf>
    <xf numFmtId="0" fontId="74" fillId="0" borderId="114" xfId="0" applyFont="1" applyBorder="1" applyAlignment="1">
      <alignment horizontal="left" vertical="center" wrapText="1" readingOrder="1"/>
    </xf>
    <xf numFmtId="0" fontId="74" fillId="0" borderId="114" xfId="0" applyFont="1" applyBorder="1" applyAlignment="1">
      <alignment horizontal="center" vertical="center" wrapText="1" readingOrder="1"/>
    </xf>
    <xf numFmtId="0" fontId="71" fillId="0" borderId="0" xfId="0" applyFont="1" applyAlignment="1" applyProtection="1">
      <alignment horizontal="center" vertical="center" wrapText="1"/>
      <protection locked="0"/>
    </xf>
    <xf numFmtId="0" fontId="73" fillId="5" borderId="112" xfId="0" applyFont="1" applyFill="1" applyBorder="1" applyAlignment="1" applyProtection="1">
      <alignment horizontal="center" vertical="center" wrapText="1"/>
      <protection locked="0"/>
    </xf>
    <xf numFmtId="0" fontId="73" fillId="5" borderId="113" xfId="0" applyFont="1" applyFill="1" applyBorder="1" applyAlignment="1" applyProtection="1">
      <alignment horizontal="center" vertical="center" wrapText="1"/>
      <protection locked="0"/>
    </xf>
    <xf numFmtId="0" fontId="73" fillId="5" borderId="111" xfId="0" applyFont="1" applyFill="1" applyBorder="1" applyAlignment="1" applyProtection="1">
      <alignment horizontal="center" vertical="center"/>
      <protection locked="0"/>
    </xf>
    <xf numFmtId="0" fontId="72" fillId="5" borderId="111" xfId="0" applyFont="1" applyFill="1" applyBorder="1" applyAlignment="1" applyProtection="1">
      <alignment horizontal="center" vertical="center"/>
      <protection locked="0"/>
    </xf>
    <xf numFmtId="0" fontId="74" fillId="0" borderId="111" xfId="0" applyFont="1" applyBorder="1" applyAlignment="1" applyProtection="1">
      <alignment horizontal="center" vertical="center"/>
      <protection locked="0"/>
    </xf>
    <xf numFmtId="0" fontId="74" fillId="20" borderId="111" xfId="0" applyFont="1" applyFill="1" applyBorder="1" applyAlignment="1" applyProtection="1">
      <alignment horizontal="center" vertical="center"/>
      <protection locked="0"/>
    </xf>
    <xf numFmtId="0" fontId="70" fillId="5" borderId="111" xfId="0" applyFont="1" applyFill="1" applyBorder="1" applyAlignment="1" applyProtection="1">
      <alignment horizontal="center" vertical="center" wrapText="1"/>
      <protection locked="0"/>
    </xf>
    <xf numFmtId="0" fontId="70" fillId="5" borderId="111" xfId="0" applyFont="1" applyFill="1" applyBorder="1" applyAlignment="1" applyProtection="1">
      <alignment horizontal="center" vertical="center"/>
      <protection locked="0"/>
    </xf>
    <xf numFmtId="0" fontId="73" fillId="5" borderId="111" xfId="0" applyFont="1" applyFill="1" applyBorder="1" applyAlignment="1" applyProtection="1">
      <alignment horizontal="left" vertical="center" wrapText="1"/>
      <protection locked="0"/>
    </xf>
    <xf numFmtId="0" fontId="74" fillId="0" borderId="115" xfId="0" applyFont="1" applyBorder="1" applyAlignment="1">
      <alignment horizontal="center" vertical="center" wrapText="1" readingOrder="1"/>
    </xf>
    <xf numFmtId="0" fontId="74" fillId="0" borderId="117" xfId="0" applyFont="1" applyBorder="1" applyAlignment="1">
      <alignment horizontal="center" vertical="center" wrapText="1" readingOrder="1"/>
    </xf>
    <xf numFmtId="0" fontId="74" fillId="0" borderId="116" xfId="0" applyFont="1" applyBorder="1" applyAlignment="1">
      <alignment horizontal="center" vertical="center" wrapText="1" readingOrder="1"/>
    </xf>
    <xf numFmtId="0" fontId="80" fillId="19" borderId="111" xfId="0" applyFont="1" applyFill="1" applyBorder="1" applyAlignment="1">
      <alignment horizontal="center"/>
    </xf>
    <xf numFmtId="0" fontId="78" fillId="0" borderId="0" xfId="0" applyFont="1" applyAlignment="1">
      <alignment horizontal="center" vertical="center" wrapText="1"/>
    </xf>
    <xf numFmtId="0" fontId="81" fillId="20" borderId="111" xfId="0" applyFont="1" applyFill="1" applyBorder="1" applyAlignment="1">
      <alignment horizontal="center" vertical="center" wrapText="1"/>
    </xf>
    <xf numFmtId="0" fontId="81" fillId="20" borderId="111" xfId="0" applyFont="1" applyFill="1" applyBorder="1" applyAlignment="1">
      <alignment horizontal="center" vertical="center"/>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103" xfId="1" applyFont="1" applyFill="1" applyBorder="1" applyAlignment="1">
      <alignment horizontal="justify" vertical="center" wrapText="1"/>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6" fillId="3" borderId="6" xfId="1" applyFont="1" applyFill="1" applyBorder="1" applyAlignment="1">
      <alignment horizontal="justify" vertical="center" wrapText="1"/>
    </xf>
    <xf numFmtId="0" fontId="66" fillId="3" borderId="77"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2" fillId="3" borderId="72" xfId="1" applyFont="1" applyFill="1" applyBorder="1" applyAlignment="1">
      <alignment horizontal="justify" vertical="center" wrapText="1"/>
    </xf>
    <xf numFmtId="0" fontId="52" fillId="3" borderId="100" xfId="1" applyFont="1" applyFill="1" applyBorder="1" applyAlignment="1">
      <alignment horizontal="justify"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88" xfId="2" applyFont="1" applyFill="1" applyBorder="1" applyAlignment="1">
      <alignment horizontal="center" vertical="center" wrapText="1"/>
    </xf>
    <xf numFmtId="0" fontId="59" fillId="4" borderId="88" xfId="1" applyFont="1" applyFill="1" applyBorder="1" applyAlignment="1">
      <alignment horizontal="center" vertical="center"/>
    </xf>
    <xf numFmtId="0" fontId="59" fillId="4" borderId="102" xfId="1" applyFont="1" applyFill="1" applyBorder="1" applyAlignment="1">
      <alignment horizontal="center" vertical="center"/>
    </xf>
    <xf numFmtId="0" fontId="52" fillId="3" borderId="16" xfId="1" applyFont="1" applyFill="1" applyBorder="1" applyAlignment="1">
      <alignment horizontal="justify" vertical="center" wrapText="1"/>
    </xf>
    <xf numFmtId="0" fontId="58" fillId="3" borderId="73" xfId="0" applyFont="1" applyFill="1" applyBorder="1" applyAlignment="1">
      <alignment vertical="center" wrapText="1"/>
    </xf>
    <xf numFmtId="0" fontId="58" fillId="3" borderId="17" xfId="0" applyFont="1" applyFill="1" applyBorder="1" applyAlignment="1">
      <alignment vertical="center" wrapText="1"/>
    </xf>
    <xf numFmtId="0" fontId="58" fillId="3" borderId="86" xfId="0" applyFont="1" applyFill="1" applyBorder="1" applyAlignment="1">
      <alignment vertical="center" wrapText="1"/>
    </xf>
    <xf numFmtId="0" fontId="58" fillId="3" borderId="87" xfId="0" applyFont="1" applyFill="1" applyBorder="1" applyAlignment="1">
      <alignment vertical="center" wrapText="1"/>
    </xf>
    <xf numFmtId="0" fontId="58" fillId="7" borderId="6" xfId="0" applyFont="1" applyFill="1" applyBorder="1" applyAlignment="1">
      <alignment horizontal="left" vertical="center" wrapText="1"/>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8" fillId="3" borderId="15" xfId="0" applyFont="1" applyFill="1" applyBorder="1" applyAlignment="1">
      <alignment vertical="center" wrapText="1"/>
    </xf>
    <xf numFmtId="0" fontId="66" fillId="3" borderId="0" xfId="1" applyFont="1" applyFill="1" applyAlignment="1">
      <alignment horizontal="left"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95"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96"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97"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81" xfId="2" applyFont="1" applyFill="1" applyBorder="1" applyAlignment="1">
      <alignment horizontal="center" vertical="center" wrapText="1"/>
    </xf>
    <xf numFmtId="0" fontId="59" fillId="4" borderId="98" xfId="2" applyFont="1" applyFill="1" applyBorder="1" applyAlignment="1">
      <alignment horizontal="center" vertical="center" wrapText="1"/>
    </xf>
    <xf numFmtId="0" fontId="59" fillId="4" borderId="99" xfId="1" applyFont="1" applyFill="1" applyBorder="1" applyAlignment="1">
      <alignment horizontal="center" vertical="center"/>
    </xf>
    <xf numFmtId="0" fontId="59" fillId="4" borderId="95" xfId="1" applyFont="1" applyFill="1" applyBorder="1" applyAlignment="1">
      <alignment horizontal="center" vertical="center"/>
    </xf>
    <xf numFmtId="0" fontId="66" fillId="3" borderId="0" xfId="1" applyFont="1" applyFill="1" applyAlignment="1">
      <alignment horizontal="center" vertical="center" wrapText="1"/>
    </xf>
    <xf numFmtId="0" fontId="66" fillId="3" borderId="0" xfId="1" applyFont="1" applyFill="1" applyAlignment="1">
      <alignment horizontal="justify" vertical="center" wrapText="1"/>
    </xf>
    <xf numFmtId="0" fontId="0" fillId="3" borderId="118" xfId="0" applyFill="1" applyBorder="1" applyAlignment="1">
      <alignment horizontal="center" vertical="center" wrapText="1"/>
    </xf>
    <xf numFmtId="0" fontId="0" fillId="3" borderId="45" xfId="0" applyFill="1" applyBorder="1" applyAlignment="1">
      <alignment horizontal="center" vertical="center" wrapText="1"/>
    </xf>
    <xf numFmtId="0" fontId="0" fillId="3" borderId="119" xfId="0" applyFill="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18" fillId="0" borderId="6" xfId="0" applyFont="1" applyFill="1" applyBorder="1" applyAlignment="1">
      <alignment horizontal="center" vertical="center" wrapText="1"/>
    </xf>
    <xf numFmtId="0" fontId="0" fillId="3" borderId="43" xfId="0" applyFill="1"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67" fillId="10" borderId="0" xfId="0" applyFont="1" applyFill="1" applyAlignment="1">
      <alignment horizontal="center" vertical="center" wrapText="1"/>
    </xf>
    <xf numFmtId="0" fontId="12" fillId="0" borderId="6" xfId="0" applyFont="1" applyBorder="1" applyAlignment="1">
      <alignment horizontal="center" vertical="center" wrapText="1"/>
    </xf>
    <xf numFmtId="0" fontId="0" fillId="0" borderId="31" xfId="0" applyBorder="1" applyAlignment="1">
      <alignment horizontal="center" vertical="top" wrapText="1"/>
    </xf>
    <xf numFmtId="0" fontId="26" fillId="0" borderId="24" xfId="0" applyFont="1" applyBorder="1" applyAlignment="1">
      <alignment horizontal="center" vertical="center" wrapText="1"/>
    </xf>
    <xf numFmtId="0" fontId="0" fillId="0" borderId="118" xfId="0" applyBorder="1" applyAlignment="1">
      <alignment horizontal="center" vertical="center" wrapText="1"/>
    </xf>
    <xf numFmtId="0" fontId="0" fillId="0" borderId="31" xfId="0" applyBorder="1" applyAlignment="1">
      <alignment horizontal="center" vertical="center" wrapText="1"/>
    </xf>
    <xf numFmtId="0" fontId="0" fillId="0" borderId="46"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35" xfId="0" applyBorder="1" applyAlignment="1">
      <alignment horizontal="center" vertical="center" wrapText="1"/>
    </xf>
    <xf numFmtId="0" fontId="0" fillId="0" borderId="24" xfId="0" applyBorder="1" applyAlignment="1">
      <alignment horizontal="center" vertical="center" wrapText="1"/>
    </xf>
    <xf numFmtId="0" fontId="0" fillId="3" borderId="120" xfId="0"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16" borderId="39" xfId="0" applyFont="1" applyFill="1" applyBorder="1" applyAlignment="1" applyProtection="1">
      <alignment horizontal="center" vertical="center" wrapText="1"/>
      <protection locked="0"/>
    </xf>
    <xf numFmtId="0" fontId="4" fillId="16" borderId="107"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0" fillId="0" borderId="0" xfId="0" applyAlignment="1">
      <alignment horizontal="center" vertical="center" wrapText="1"/>
    </xf>
    <xf numFmtId="0" fontId="0" fillId="0" borderId="89" xfId="0" applyBorder="1" applyAlignment="1">
      <alignment horizontal="center" vertical="center" wrapText="1"/>
    </xf>
    <xf numFmtId="2" fontId="0" fillId="0" borderId="6" xfId="3" applyNumberFormat="1" applyFont="1" applyBorder="1" applyAlignment="1">
      <alignment horizontal="center" vertical="center" wrapText="1"/>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0" fillId="0" borderId="6" xfId="0" applyBorder="1" applyAlignment="1">
      <alignment horizontal="center" vertical="center"/>
    </xf>
    <xf numFmtId="0" fontId="0" fillId="0" borderId="24" xfId="0" applyBorder="1" applyAlignment="1">
      <alignment horizontal="center" vertical="center"/>
    </xf>
    <xf numFmtId="0" fontId="0" fillId="0" borderId="32" xfId="0" applyBorder="1" applyAlignment="1">
      <alignment horizontal="center" vertical="center"/>
    </xf>
    <xf numFmtId="0" fontId="26" fillId="0" borderId="32" xfId="0" applyFont="1" applyBorder="1" applyAlignment="1">
      <alignment horizontal="center" vertical="center" wrapText="1"/>
    </xf>
    <xf numFmtId="0" fontId="4" fillId="3" borderId="108"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xf>
    <xf numFmtId="0" fontId="13" fillId="0" borderId="24" xfId="0" applyFont="1" applyBorder="1" applyAlignment="1">
      <alignment horizontal="center" vertical="center"/>
    </xf>
    <xf numFmtId="1" fontId="34" fillId="0" borderId="92" xfId="0" applyNumberFormat="1" applyFont="1" applyBorder="1" applyAlignment="1" applyProtection="1">
      <alignment horizontal="center" vertical="center" wrapText="1"/>
      <protection locked="0"/>
    </xf>
    <xf numFmtId="1" fontId="34" fillId="0" borderId="93"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35" xfId="0" applyFont="1" applyBorder="1" applyAlignment="1">
      <alignment horizontal="center" vertical="center"/>
    </xf>
    <xf numFmtId="0" fontId="29" fillId="17" borderId="47" xfId="0" applyFont="1" applyFill="1" applyBorder="1" applyAlignment="1">
      <alignment horizontal="center"/>
    </xf>
    <xf numFmtId="0" fontId="29" fillId="17" borderId="48" xfId="0" applyFont="1" applyFill="1" applyBorder="1" applyAlignment="1">
      <alignment horizont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0" borderId="76" xfId="0" applyFont="1" applyBorder="1" applyAlignment="1">
      <alignment horizontal="center" vertical="center"/>
    </xf>
    <xf numFmtId="0" fontId="0" fillId="3" borderId="6" xfId="0" applyFill="1" applyBorder="1" applyAlignment="1">
      <alignment horizontal="center" vertical="center" wrapText="1"/>
    </xf>
    <xf numFmtId="0" fontId="51" fillId="3" borderId="6" xfId="0" applyFont="1" applyFill="1" applyBorder="1" applyAlignment="1">
      <alignment horizontal="center" vertical="center" wrapText="1"/>
    </xf>
    <xf numFmtId="9" fontId="51" fillId="3" borderId="6" xfId="4" applyFont="1" applyFill="1" applyBorder="1" applyAlignment="1">
      <alignment horizontal="center" vertical="center" wrapText="1"/>
    </xf>
    <xf numFmtId="0" fontId="86" fillId="3" borderId="6" xfId="0" applyFont="1" applyFill="1" applyBorder="1" applyAlignment="1">
      <alignment horizontal="center" vertical="center" wrapText="1"/>
    </xf>
    <xf numFmtId="9" fontId="12" fillId="3" borderId="6" xfId="4" applyFont="1" applyFill="1" applyBorder="1" applyAlignment="1">
      <alignment horizontal="center" vertical="center" wrapText="1"/>
    </xf>
    <xf numFmtId="0" fontId="12" fillId="3" borderId="6" xfId="0" applyFont="1" applyFill="1" applyBorder="1" applyAlignment="1">
      <alignment horizontal="center" vertical="center" wrapText="1"/>
    </xf>
    <xf numFmtId="0" fontId="23" fillId="3" borderId="6" xfId="0" applyFont="1" applyFill="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12" fillId="0" borderId="6" xfId="0" applyFont="1" applyBorder="1" applyAlignment="1" applyProtection="1">
      <alignment horizontal="justify" vertical="center" wrapText="1"/>
      <protection locked="0"/>
    </xf>
    <xf numFmtId="2" fontId="0" fillId="3" borderId="6" xfId="3" applyNumberFormat="1" applyFont="1" applyFill="1" applyBorder="1" applyAlignment="1">
      <alignment horizontal="justify" vertical="center" wrapText="1"/>
    </xf>
    <xf numFmtId="0" fontId="23" fillId="0" borderId="6" xfId="0" applyFont="1" applyBorder="1" applyAlignment="1" applyProtection="1">
      <alignment horizontal="left" vertical="top" wrapText="1"/>
      <protection locked="0"/>
    </xf>
    <xf numFmtId="0" fontId="23" fillId="3" borderId="6" xfId="0" applyFont="1" applyFill="1" applyBorder="1" applyAlignment="1" applyProtection="1">
      <alignment horizontal="left" vertical="top" wrapText="1"/>
      <protection locked="0"/>
    </xf>
    <xf numFmtId="0" fontId="0" fillId="0" borderId="6" xfId="0" applyFill="1" applyBorder="1" applyAlignment="1">
      <alignment horizontal="center" vertical="center" wrapText="1"/>
    </xf>
    <xf numFmtId="0" fontId="23" fillId="0" borderId="6" xfId="0" applyFont="1" applyFill="1" applyBorder="1" applyAlignment="1" applyProtection="1">
      <alignment horizontal="left" vertical="top" wrapText="1"/>
      <protection locked="0"/>
    </xf>
    <xf numFmtId="0" fontId="0" fillId="3" borderId="6" xfId="0" applyFill="1" applyBorder="1" applyAlignment="1">
      <alignment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12" fillId="0" borderId="6" xfId="0" applyFont="1" applyBorder="1" applyAlignment="1">
      <alignment vertical="center" wrapText="1"/>
    </xf>
    <xf numFmtId="0" fontId="0" fillId="0" borderId="6" xfId="0" applyBorder="1" applyAlignment="1">
      <alignment vertical="top" wrapText="1"/>
    </xf>
    <xf numFmtId="9" fontId="0" fillId="0" borderId="6" xfId="4" applyFont="1" applyBorder="1" applyAlignment="1">
      <alignment vertical="center" wrapText="1"/>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14" fontId="12" fillId="3" borderId="6" xfId="0" applyNumberFormat="1" applyFont="1" applyFill="1" applyBorder="1" applyAlignment="1">
      <alignment horizontal="center" vertical="center"/>
    </xf>
    <xf numFmtId="2" fontId="0" fillId="0" borderId="6" xfId="0" applyNumberFormat="1" applyBorder="1"/>
    <xf numFmtId="0" fontId="13" fillId="0" borderId="6" xfId="0" applyFont="1" applyBorder="1" applyAlignment="1">
      <alignment horizontal="center" vertical="center" wrapText="1"/>
    </xf>
    <xf numFmtId="14" fontId="13" fillId="0" borderId="6" xfId="0" applyNumberFormat="1" applyFont="1" applyBorder="1" applyAlignment="1">
      <alignment horizontal="center" vertical="center"/>
    </xf>
  </cellXfs>
  <cellStyles count="5">
    <cellStyle name="Millares" xfId="3" builtinId="3"/>
    <cellStyle name="Normal" xfId="0" builtinId="0"/>
    <cellStyle name="Normal - Style1 2" xfId="1"/>
    <cellStyle name="Normal 2 2" xfId="2"/>
    <cellStyle name="Porcentaje" xfId="4" builtinId="5"/>
  </cellStyles>
  <dxfs count="653">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84666</xdr:colOff>
      <xdr:row>0</xdr:row>
      <xdr:rowOff>97367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4666" y="97367"/>
          <a:ext cx="2505074" cy="914400"/>
        </a:xfrm>
        <a:prstGeom prst="rect">
          <a:avLst/>
        </a:prstGeom>
      </xdr:spPr>
    </xdr:pic>
    <xdr:clientData/>
  </xdr:oneCellAnchor>
  <xdr:twoCellAnchor editAs="oneCell">
    <xdr:from>
      <xdr:col>6</xdr:col>
      <xdr:colOff>603249</xdr:colOff>
      <xdr:row>0</xdr:row>
      <xdr:rowOff>412750</xdr:rowOff>
    </xdr:from>
    <xdr:to>
      <xdr:col>8</xdr:col>
      <xdr:colOff>310090</xdr:colOff>
      <xdr:row>3</xdr:row>
      <xdr:rowOff>169</xdr:rowOff>
    </xdr:to>
    <xdr:pic>
      <xdr:nvPicPr>
        <xdr:cNvPr id="5" name="Picture 9">
          <a:extLst>
            <a:ext uri="{FF2B5EF4-FFF2-40B4-BE49-F238E27FC236}">
              <a16:creationId xmlns:a16="http://schemas.microsoft.com/office/drawing/2014/main" id="{30EEA2F5-9ED6-479B-90BD-B4D6528871A0}"/>
            </a:ext>
          </a:extLst>
        </xdr:cNvPr>
        <xdr:cNvPicPr>
          <a:picLocks noChangeAspect="1"/>
        </xdr:cNvPicPr>
      </xdr:nvPicPr>
      <xdr:blipFill>
        <a:blip xmlns:r="http://schemas.openxmlformats.org/officeDocument/2006/relationships" r:embed="rId2"/>
        <a:stretch>
          <a:fillRect/>
        </a:stretch>
      </xdr:blipFill>
      <xdr:spPr>
        <a:xfrm>
          <a:off x="12636499" y="412750"/>
          <a:ext cx="1357841" cy="497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3" name="CuadroTexto 22">
          <a:extLst>
            <a:ext uri="{FF2B5EF4-FFF2-40B4-BE49-F238E27FC236}">
              <a16:creationId xmlns:a16="http://schemas.microsoft.com/office/drawing/2014/main" id="{1ADA98A1-36D2-4CD8-B604-F9349F3C671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115652</xdr:rowOff>
    </xdr:from>
    <xdr:to>
      <xdr:col>0</xdr:col>
      <xdr:colOff>2773100</xdr:colOff>
      <xdr:row>0</xdr:row>
      <xdr:rowOff>988672</xdr:rowOff>
    </xdr:to>
    <xdr:pic>
      <xdr:nvPicPr>
        <xdr:cNvPr id="24" name="Picture 8">
          <a:extLst>
            <a:ext uri="{FF2B5EF4-FFF2-40B4-BE49-F238E27FC236}">
              <a16:creationId xmlns:a16="http://schemas.microsoft.com/office/drawing/2014/main" id="{D528DC50-EC65-43E1-8D5B-00698D8E44B6}"/>
            </a:ext>
          </a:extLst>
        </xdr:cNvPr>
        <xdr:cNvPicPr>
          <a:picLocks noChangeAspect="1"/>
        </xdr:cNvPicPr>
      </xdr:nvPicPr>
      <xdr:blipFill>
        <a:blip xmlns:r="http://schemas.openxmlformats.org/officeDocument/2006/relationships" r:embed="rId1"/>
        <a:stretch>
          <a:fillRect/>
        </a:stretch>
      </xdr:blipFill>
      <xdr:spPr>
        <a:xfrm>
          <a:off x="226359" y="115652"/>
          <a:ext cx="2546741" cy="873020"/>
        </a:xfrm>
        <a:prstGeom prst="rect">
          <a:avLst/>
        </a:prstGeom>
      </xdr:spPr>
    </xdr:pic>
    <xdr:clientData/>
  </xdr:twoCellAnchor>
  <xdr:twoCellAnchor editAs="oneCell">
    <xdr:from>
      <xdr:col>4</xdr:col>
      <xdr:colOff>1209675</xdr:colOff>
      <xdr:row>0</xdr:row>
      <xdr:rowOff>177271</xdr:rowOff>
    </xdr:from>
    <xdr:to>
      <xdr:col>4</xdr:col>
      <xdr:colOff>2544019</xdr:colOff>
      <xdr:row>0</xdr:row>
      <xdr:rowOff>747532</xdr:rowOff>
    </xdr:to>
    <xdr:pic>
      <xdr:nvPicPr>
        <xdr:cNvPr id="25" name="Picture 9">
          <a:extLst>
            <a:ext uri="{FF2B5EF4-FFF2-40B4-BE49-F238E27FC236}">
              <a16:creationId xmlns:a16="http://schemas.microsoft.com/office/drawing/2014/main" id="{8CEA2218-621F-4238-99AE-3401A06EBE6A}"/>
            </a:ext>
          </a:extLst>
        </xdr:cNvPr>
        <xdr:cNvPicPr>
          <a:picLocks noChangeAspect="1"/>
        </xdr:cNvPicPr>
      </xdr:nvPicPr>
      <xdr:blipFill>
        <a:blip xmlns:r="http://schemas.openxmlformats.org/officeDocument/2006/relationships" r:embed="rId2"/>
        <a:stretch>
          <a:fillRect/>
        </a:stretch>
      </xdr:blipFill>
      <xdr:spPr>
        <a:xfrm>
          <a:off x="12217681" y="177271"/>
          <a:ext cx="1334344" cy="5702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051C9D43-BA2A-4481-B05C-CC7B482F4652}"/>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417158</xdr:rowOff>
    </xdr:from>
    <xdr:to>
      <xdr:col>5</xdr:col>
      <xdr:colOff>2146301</xdr:colOff>
      <xdr:row>0</xdr:row>
      <xdr:rowOff>910167</xdr:rowOff>
    </xdr:to>
    <xdr:pic>
      <xdr:nvPicPr>
        <xdr:cNvPr id="20" name="Picture 10">
          <a:extLst>
            <a:ext uri="{FF2B5EF4-FFF2-40B4-BE49-F238E27FC236}">
              <a16:creationId xmlns:a16="http://schemas.microsoft.com/office/drawing/2014/main" id="{89BC77A0-F62E-4B44-999D-A9510054A30C}"/>
            </a:ext>
          </a:extLst>
        </xdr:cNvPr>
        <xdr:cNvPicPr>
          <a:picLocks noChangeAspect="1"/>
        </xdr:cNvPicPr>
      </xdr:nvPicPr>
      <xdr:blipFill>
        <a:blip xmlns:r="http://schemas.openxmlformats.org/officeDocument/2006/relationships" r:embed="rId1"/>
        <a:stretch>
          <a:fillRect/>
        </a:stretch>
      </xdr:blipFill>
      <xdr:spPr>
        <a:xfrm>
          <a:off x="8960559" y="417158"/>
          <a:ext cx="1472492" cy="493009"/>
        </a:xfrm>
        <a:prstGeom prst="rect">
          <a:avLst/>
        </a:prstGeom>
      </xdr:spPr>
    </xdr:pic>
    <xdr:clientData/>
  </xdr:twoCellAnchor>
  <xdr:twoCellAnchor editAs="oneCell">
    <xdr:from>
      <xdr:col>0</xdr:col>
      <xdr:colOff>137583</xdr:colOff>
      <xdr:row>0</xdr:row>
      <xdr:rowOff>275167</xdr:rowOff>
    </xdr:from>
    <xdr:to>
      <xdr:col>0</xdr:col>
      <xdr:colOff>2573867</xdr:colOff>
      <xdr:row>0</xdr:row>
      <xdr:rowOff>1068917</xdr:rowOff>
    </xdr:to>
    <xdr:pic>
      <xdr:nvPicPr>
        <xdr:cNvPr id="21" name="Imagen 20">
          <a:extLst>
            <a:ext uri="{FF2B5EF4-FFF2-40B4-BE49-F238E27FC236}">
              <a16:creationId xmlns:a16="http://schemas.microsoft.com/office/drawing/2014/main" id="{9EDE7DE1-6AB0-4D51-80D0-1D61AA46623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7"/>
          <a:ext cx="2436284" cy="7937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171083</xdr:colOff>
      <xdr:row>0</xdr:row>
      <xdr:rowOff>68035</xdr:rowOff>
    </xdr:from>
    <xdr:to>
      <xdr:col>2</xdr:col>
      <xdr:colOff>1415143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083"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2456"/>
          <a:ext cx="2545773"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4" name="Picture 9">
          <a:extLst>
            <a:ext uri="{FF2B5EF4-FFF2-40B4-BE49-F238E27FC236}">
              <a16:creationId xmlns:a16="http://schemas.microsoft.com/office/drawing/2014/main" id="{6146AA38-93B2-4FED-AF6B-3E8B5B617599}"/>
            </a:ext>
          </a:extLst>
        </xdr:cNvPr>
        <xdr:cNvPicPr>
          <a:picLocks noChangeAspect="1"/>
        </xdr:cNvPicPr>
      </xdr:nvPicPr>
      <xdr:blipFill>
        <a:blip xmlns:r="http://schemas.openxmlformats.org/officeDocument/2006/relationships" r:embed="rId2"/>
        <a:stretch>
          <a:fillRect/>
        </a:stretch>
      </xdr:blipFill>
      <xdr:spPr>
        <a:xfrm>
          <a:off x="17179636" y="103910"/>
          <a:ext cx="2199409" cy="90054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311727</xdr:colOff>
      <xdr:row>0</xdr:row>
      <xdr:rowOff>69273</xdr:rowOff>
    </xdr:from>
    <xdr:to>
      <xdr:col>1</xdr:col>
      <xdr:colOff>1679864</xdr:colOff>
      <xdr:row>1</xdr:row>
      <xdr:rowOff>587374</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7" y="69273"/>
          <a:ext cx="2597728"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1</xdr:row>
      <xdr:rowOff>1</xdr:rowOff>
    </xdr:from>
    <xdr:to>
      <xdr:col>12</xdr:col>
      <xdr:colOff>1074571</xdr:colOff>
      <xdr:row>1</xdr:row>
      <xdr:rowOff>570262</xdr:rowOff>
    </xdr:to>
    <xdr:pic>
      <xdr:nvPicPr>
        <xdr:cNvPr id="4" name="Picture 9">
          <a:extLst>
            <a:ext uri="{FF2B5EF4-FFF2-40B4-BE49-F238E27FC236}">
              <a16:creationId xmlns:a16="http://schemas.microsoft.com/office/drawing/2014/main" id="{F4D693D4-56CA-4E8B-9A7A-01E51F01F005}"/>
            </a:ext>
          </a:extLst>
        </xdr:cNvPr>
        <xdr:cNvPicPr>
          <a:picLocks noChangeAspect="1"/>
        </xdr:cNvPicPr>
      </xdr:nvPicPr>
      <xdr:blipFill>
        <a:blip xmlns:r="http://schemas.openxmlformats.org/officeDocument/2006/relationships" r:embed="rId2"/>
        <a:stretch>
          <a:fillRect/>
        </a:stretch>
      </xdr:blipFill>
      <xdr:spPr>
        <a:xfrm>
          <a:off x="17439409" y="207819"/>
          <a:ext cx="1334344" cy="5702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225136</xdr:colOff>
      <xdr:row>0</xdr:row>
      <xdr:rowOff>103910</xdr:rowOff>
    </xdr:from>
    <xdr:to>
      <xdr:col>1</xdr:col>
      <xdr:colOff>1801091</xdr:colOff>
      <xdr:row>1</xdr:row>
      <xdr:rowOff>622011</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03910"/>
          <a:ext cx="280554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1</xdr:row>
      <xdr:rowOff>1</xdr:rowOff>
    </xdr:from>
    <xdr:to>
      <xdr:col>12</xdr:col>
      <xdr:colOff>1126526</xdr:colOff>
      <xdr:row>1</xdr:row>
      <xdr:rowOff>570262</xdr:rowOff>
    </xdr:to>
    <xdr:pic>
      <xdr:nvPicPr>
        <xdr:cNvPr id="4" name="Picture 9">
          <a:extLst>
            <a:ext uri="{FF2B5EF4-FFF2-40B4-BE49-F238E27FC236}">
              <a16:creationId xmlns:a16="http://schemas.microsoft.com/office/drawing/2014/main" id="{65227D71-7DD0-49EC-AC91-85E156663EB8}"/>
            </a:ext>
          </a:extLst>
        </xdr:cNvPr>
        <xdr:cNvPicPr>
          <a:picLocks noChangeAspect="1"/>
        </xdr:cNvPicPr>
      </xdr:nvPicPr>
      <xdr:blipFill>
        <a:blip xmlns:r="http://schemas.openxmlformats.org/officeDocument/2006/relationships" r:embed="rId2"/>
        <a:stretch>
          <a:fillRect/>
        </a:stretch>
      </xdr:blipFill>
      <xdr:spPr>
        <a:xfrm>
          <a:off x="17110364" y="207819"/>
          <a:ext cx="1715344" cy="57026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225136</xdr:colOff>
      <xdr:row>0</xdr:row>
      <xdr:rowOff>173183</xdr:rowOff>
    </xdr:from>
    <xdr:to>
      <xdr:col>1</xdr:col>
      <xdr:colOff>1746247</xdr:colOff>
      <xdr:row>1</xdr:row>
      <xdr:rowOff>917864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73183"/>
          <a:ext cx="2750702" cy="952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1</xdr:row>
      <xdr:rowOff>1</xdr:rowOff>
    </xdr:from>
    <xdr:to>
      <xdr:col>12</xdr:col>
      <xdr:colOff>1489363</xdr:colOff>
      <xdr:row>1</xdr:row>
      <xdr:rowOff>848591</xdr:rowOff>
    </xdr:to>
    <xdr:pic>
      <xdr:nvPicPr>
        <xdr:cNvPr id="4" name="Picture 9">
          <a:extLst>
            <a:ext uri="{FF2B5EF4-FFF2-40B4-BE49-F238E27FC236}">
              <a16:creationId xmlns:a16="http://schemas.microsoft.com/office/drawing/2014/main" id="{E60C64E3-437E-4080-A611-7475991656BF}"/>
            </a:ext>
          </a:extLst>
        </xdr:cNvPr>
        <xdr:cNvPicPr>
          <a:picLocks noChangeAspect="1"/>
        </xdr:cNvPicPr>
      </xdr:nvPicPr>
      <xdr:blipFill>
        <a:blip xmlns:r="http://schemas.openxmlformats.org/officeDocument/2006/relationships" r:embed="rId2"/>
        <a:stretch>
          <a:fillRect/>
        </a:stretch>
      </xdr:blipFill>
      <xdr:spPr>
        <a:xfrm>
          <a:off x="17196954" y="207819"/>
          <a:ext cx="1991591" cy="8485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cuments/Apoyo%20Profesional%20SGSST/2024/APOYO%20A%20CALIDAD/Para%20Talento%20Humano/Matriz%20de%20Riesgos%20Gesti&#243;n%20de%20SST%20%20Integrada%20VF%20Santa%20Marta%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INFO_ANÁLISIS DE CONTEXTO"/>
      <sheetName val="INFO_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sheetData>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25"/>
  <sheetViews>
    <sheetView showGridLines="0" zoomScale="90" zoomScaleNormal="90" workbookViewId="0">
      <selection activeCell="L14" sqref="L14"/>
    </sheetView>
  </sheetViews>
  <sheetFormatPr baseColWidth="10" defaultColWidth="11.42578125" defaultRowHeight="15"/>
  <cols>
    <col min="1" max="1" width="28.140625" customWidth="1"/>
    <col min="2" max="2" width="30.42578125" customWidth="1"/>
    <col min="3" max="3" width="30.42578125" style="6" customWidth="1"/>
    <col min="4" max="6" width="30.42578125" customWidth="1"/>
    <col min="7" max="8" width="12.42578125" customWidth="1"/>
  </cols>
  <sheetData>
    <row r="1" spans="1:9" ht="42" customHeight="1">
      <c r="A1" s="249"/>
      <c r="B1" s="249"/>
      <c r="C1" s="249"/>
      <c r="D1" s="249"/>
      <c r="E1" s="249"/>
      <c r="F1" s="249"/>
    </row>
    <row r="5" spans="1:9">
      <c r="D5" s="15"/>
      <c r="E5" s="15"/>
      <c r="F5" s="15"/>
      <c r="G5" s="15"/>
      <c r="H5" s="15"/>
    </row>
    <row r="6" spans="1:9">
      <c r="D6" s="15"/>
      <c r="E6" s="15"/>
      <c r="F6" s="15"/>
      <c r="G6" s="15"/>
      <c r="H6" s="15"/>
    </row>
    <row r="7" spans="1:9" ht="33.75">
      <c r="A7" s="250" t="s">
        <v>0</v>
      </c>
      <c r="B7" s="250"/>
      <c r="C7" s="250"/>
      <c r="D7" s="250"/>
      <c r="E7" s="250"/>
      <c r="F7" s="250"/>
      <c r="G7" s="250"/>
      <c r="H7" s="250"/>
      <c r="I7" s="250"/>
    </row>
    <row r="9" spans="1:9" s="7" customFormat="1" ht="81.75" customHeight="1">
      <c r="A9" s="8" t="s">
        <v>1</v>
      </c>
      <c r="B9" s="251" t="s">
        <v>2</v>
      </c>
      <c r="C9" s="251"/>
      <c r="D9" s="251"/>
      <c r="E9" s="251"/>
      <c r="F9" s="251"/>
      <c r="G9" s="251"/>
      <c r="H9" s="251"/>
      <c r="I9" s="251"/>
    </row>
    <row r="10" spans="1:9" s="7" customFormat="1" ht="16.899999999999999" customHeight="1">
      <c r="A10" s="13"/>
      <c r="B10" s="14"/>
      <c r="C10" s="14"/>
      <c r="D10" s="13"/>
      <c r="E10" s="12"/>
    </row>
    <row r="11" spans="1:9" s="7" customFormat="1" ht="84" customHeight="1">
      <c r="A11" s="8" t="s">
        <v>3</v>
      </c>
      <c r="B11" s="9" t="s">
        <v>4</v>
      </c>
      <c r="C11" s="248" t="s">
        <v>5</v>
      </c>
      <c r="D11" s="248"/>
      <c r="E11" s="248"/>
      <c r="F11" s="248"/>
      <c r="G11" s="248"/>
      <c r="H11" s="248"/>
      <c r="I11" s="248"/>
    </row>
    <row r="12" spans="1:9" ht="32.25" customHeight="1">
      <c r="A12" s="11"/>
    </row>
    <row r="13" spans="1:9" ht="32.25" customHeight="1">
      <c r="A13" s="10" t="s">
        <v>6</v>
      </c>
      <c r="B13" s="247" t="s">
        <v>7</v>
      </c>
      <c r="C13" s="247"/>
      <c r="D13" s="247"/>
      <c r="E13" s="247"/>
      <c r="F13" s="247"/>
      <c r="G13" s="247"/>
      <c r="H13" s="247"/>
      <c r="I13" s="247"/>
    </row>
    <row r="14" spans="1:9" s="7" customFormat="1" ht="69" customHeight="1">
      <c r="A14" s="10" t="s">
        <v>8</v>
      </c>
      <c r="B14" s="248"/>
      <c r="C14" s="248"/>
      <c r="D14" s="248"/>
      <c r="E14" s="248"/>
      <c r="F14" s="248"/>
      <c r="G14" s="248"/>
      <c r="H14" s="248"/>
      <c r="I14" s="248"/>
    </row>
    <row r="15" spans="1:9" s="7" customFormat="1" ht="54" customHeight="1">
      <c r="A15" s="10" t="s">
        <v>9</v>
      </c>
      <c r="B15" s="248"/>
      <c r="C15" s="248"/>
      <c r="D15" s="248"/>
      <c r="E15" s="248"/>
      <c r="F15" s="248"/>
      <c r="G15" s="248"/>
      <c r="H15" s="248"/>
      <c r="I15" s="248"/>
    </row>
    <row r="16" spans="1:9" s="7" customFormat="1" ht="54" customHeight="1">
      <c r="A16" s="8" t="s">
        <v>10</v>
      </c>
      <c r="B16" s="248"/>
      <c r="C16" s="248"/>
      <c r="D16" s="248"/>
      <c r="E16" s="248"/>
      <c r="F16" s="248"/>
      <c r="G16" s="248"/>
      <c r="H16" s="248"/>
      <c r="I16" s="248"/>
    </row>
    <row r="18" spans="1:9" s="7" customFormat="1" ht="54.75" customHeight="1">
      <c r="A18" s="8" t="s">
        <v>11</v>
      </c>
      <c r="B18" s="246"/>
      <c r="C18" s="246"/>
      <c r="D18" s="246"/>
      <c r="E18" s="246"/>
      <c r="F18" s="246"/>
      <c r="G18" s="246"/>
      <c r="H18" s="246"/>
      <c r="I18" s="246"/>
    </row>
    <row r="21" spans="1:9" ht="15.75" thickBot="1"/>
    <row r="22" spans="1:9">
      <c r="B22" s="173" t="s">
        <v>12</v>
      </c>
      <c r="C22" s="174" t="s">
        <v>13</v>
      </c>
      <c r="D22" s="174" t="s">
        <v>14</v>
      </c>
      <c r="E22" s="174" t="s">
        <v>15</v>
      </c>
    </row>
    <row r="23" spans="1:9" ht="15.75" thickBot="1">
      <c r="B23" s="175" t="s">
        <v>16</v>
      </c>
      <c r="C23" s="176" t="s">
        <v>17</v>
      </c>
      <c r="D23" s="176" t="s">
        <v>18</v>
      </c>
      <c r="E23" s="176" t="s">
        <v>19</v>
      </c>
    </row>
    <row r="24" spans="1:9">
      <c r="B24" s="177" t="s">
        <v>20</v>
      </c>
      <c r="C24" s="178" t="s">
        <v>11</v>
      </c>
      <c r="D24" s="178" t="s">
        <v>11</v>
      </c>
      <c r="E24" s="178" t="s">
        <v>11</v>
      </c>
    </row>
    <row r="25" spans="1:9" ht="15.75" thickBot="1">
      <c r="B25" s="175">
        <v>1</v>
      </c>
      <c r="C25" s="176" t="s">
        <v>21</v>
      </c>
      <c r="D25" s="176" t="s">
        <v>22</v>
      </c>
      <c r="E25" s="176"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workbookViewId="0">
      <selection activeCell="B22" sqref="B22:J30"/>
    </sheetView>
  </sheetViews>
  <sheetFormatPr baseColWidth="10" defaultColWidth="11.42578125" defaultRowHeight="15"/>
  <sheetData>
    <row r="2" spans="2:10" ht="18.75">
      <c r="B2" s="252" t="s">
        <v>24</v>
      </c>
      <c r="C2" s="252"/>
      <c r="D2" s="252"/>
      <c r="E2" s="252"/>
      <c r="F2" s="252"/>
      <c r="G2" s="252"/>
      <c r="H2" s="252"/>
      <c r="I2" s="252"/>
      <c r="J2" s="252"/>
    </row>
    <row r="3" spans="2:10" ht="15.75" thickBot="1"/>
    <row r="4" spans="2:10">
      <c r="B4" s="253" t="s">
        <v>25</v>
      </c>
      <c r="C4" s="254"/>
      <c r="D4" s="254"/>
      <c r="E4" s="254"/>
      <c r="F4" s="254"/>
      <c r="G4" s="254"/>
      <c r="H4" s="254"/>
      <c r="I4" s="254"/>
      <c r="J4" s="255"/>
    </row>
    <row r="5" spans="2:10">
      <c r="B5" s="256"/>
      <c r="C5" s="257"/>
      <c r="D5" s="257"/>
      <c r="E5" s="257"/>
      <c r="F5" s="257"/>
      <c r="G5" s="257"/>
      <c r="H5" s="257"/>
      <c r="I5" s="257"/>
      <c r="J5" s="258"/>
    </row>
    <row r="6" spans="2:10">
      <c r="B6" s="256"/>
      <c r="C6" s="257"/>
      <c r="D6" s="257"/>
      <c r="E6" s="257"/>
      <c r="F6" s="257"/>
      <c r="G6" s="257"/>
      <c r="H6" s="257"/>
      <c r="I6" s="257"/>
      <c r="J6" s="258"/>
    </row>
    <row r="7" spans="2:10" ht="15.75" thickBot="1">
      <c r="B7" s="259"/>
      <c r="C7" s="260"/>
      <c r="D7" s="260"/>
      <c r="E7" s="260"/>
      <c r="F7" s="260"/>
      <c r="G7" s="260"/>
      <c r="H7" s="260"/>
      <c r="I7" s="260"/>
      <c r="J7" s="261"/>
    </row>
    <row r="8" spans="2:10" ht="15.75" thickBot="1"/>
    <row r="9" spans="2:10">
      <c r="B9" s="253" t="s">
        <v>26</v>
      </c>
      <c r="C9" s="254"/>
      <c r="D9" s="254"/>
      <c r="E9" s="254"/>
      <c r="F9" s="254"/>
      <c r="G9" s="254"/>
      <c r="H9" s="254"/>
      <c r="I9" s="254"/>
      <c r="J9" s="255"/>
    </row>
    <row r="10" spans="2:10">
      <c r="B10" s="256"/>
      <c r="C10" s="257"/>
      <c r="D10" s="257"/>
      <c r="E10" s="257"/>
      <c r="F10" s="257"/>
      <c r="G10" s="257"/>
      <c r="H10" s="257"/>
      <c r="I10" s="257"/>
      <c r="J10" s="258"/>
    </row>
    <row r="11" spans="2:10">
      <c r="B11" s="256"/>
      <c r="C11" s="257"/>
      <c r="D11" s="257"/>
      <c r="E11" s="257"/>
      <c r="F11" s="257"/>
      <c r="G11" s="257"/>
      <c r="H11" s="257"/>
      <c r="I11" s="257"/>
      <c r="J11" s="258"/>
    </row>
    <row r="12" spans="2:10">
      <c r="B12" s="256"/>
      <c r="C12" s="257"/>
      <c r="D12" s="257"/>
      <c r="E12" s="257"/>
      <c r="F12" s="257"/>
      <c r="G12" s="257"/>
      <c r="H12" s="257"/>
      <c r="I12" s="257"/>
      <c r="J12" s="258"/>
    </row>
    <row r="13" spans="2:10">
      <c r="B13" s="256"/>
      <c r="C13" s="257"/>
      <c r="D13" s="257"/>
      <c r="E13" s="257"/>
      <c r="F13" s="257"/>
      <c r="G13" s="257"/>
      <c r="H13" s="257"/>
      <c r="I13" s="257"/>
      <c r="J13" s="258"/>
    </row>
    <row r="14" spans="2:10">
      <c r="B14" s="256"/>
      <c r="C14" s="257"/>
      <c r="D14" s="257"/>
      <c r="E14" s="257"/>
      <c r="F14" s="257"/>
      <c r="G14" s="257"/>
      <c r="H14" s="257"/>
      <c r="I14" s="257"/>
      <c r="J14" s="258"/>
    </row>
    <row r="15" spans="2:10" ht="15.75" thickBot="1">
      <c r="B15" s="259"/>
      <c r="C15" s="260"/>
      <c r="D15" s="260"/>
      <c r="E15" s="260"/>
      <c r="F15" s="260"/>
      <c r="G15" s="260"/>
      <c r="H15" s="260"/>
      <c r="I15" s="260"/>
      <c r="J15" s="261"/>
    </row>
    <row r="16" spans="2:10" ht="15.75" thickBot="1"/>
    <row r="17" spans="2:10">
      <c r="B17" s="253" t="s">
        <v>27</v>
      </c>
      <c r="C17" s="254"/>
      <c r="D17" s="254"/>
      <c r="E17" s="254"/>
      <c r="F17" s="254"/>
      <c r="G17" s="254"/>
      <c r="H17" s="254"/>
      <c r="I17" s="254"/>
      <c r="J17" s="255"/>
    </row>
    <row r="18" spans="2:10">
      <c r="B18" s="256"/>
      <c r="C18" s="257"/>
      <c r="D18" s="257"/>
      <c r="E18" s="257"/>
      <c r="F18" s="257"/>
      <c r="G18" s="257"/>
      <c r="H18" s="257"/>
      <c r="I18" s="257"/>
      <c r="J18" s="258"/>
    </row>
    <row r="19" spans="2:10">
      <c r="B19" s="256"/>
      <c r="C19" s="257"/>
      <c r="D19" s="257"/>
      <c r="E19" s="257"/>
      <c r="F19" s="257"/>
      <c r="G19" s="257"/>
      <c r="H19" s="257"/>
      <c r="I19" s="257"/>
      <c r="J19" s="258"/>
    </row>
    <row r="20" spans="2:10" ht="15.75" thickBot="1">
      <c r="B20" s="259"/>
      <c r="C20" s="260"/>
      <c r="D20" s="260"/>
      <c r="E20" s="260"/>
      <c r="F20" s="260"/>
      <c r="G20" s="260"/>
      <c r="H20" s="260"/>
      <c r="I20" s="260"/>
      <c r="J20" s="261"/>
    </row>
    <row r="21" spans="2:10" ht="15.75" thickBot="1"/>
    <row r="22" spans="2:10">
      <c r="B22" s="253" t="s">
        <v>28</v>
      </c>
      <c r="C22" s="254"/>
      <c r="D22" s="254"/>
      <c r="E22" s="254"/>
      <c r="F22" s="254"/>
      <c r="G22" s="254"/>
      <c r="H22" s="254"/>
      <c r="I22" s="254"/>
      <c r="J22" s="255"/>
    </row>
    <row r="23" spans="2:10">
      <c r="B23" s="256"/>
      <c r="C23" s="257"/>
      <c r="D23" s="257"/>
      <c r="E23" s="257"/>
      <c r="F23" s="257"/>
      <c r="G23" s="257"/>
      <c r="H23" s="257"/>
      <c r="I23" s="257"/>
      <c r="J23" s="258"/>
    </row>
    <row r="24" spans="2:10">
      <c r="B24" s="256"/>
      <c r="C24" s="257"/>
      <c r="D24" s="257"/>
      <c r="E24" s="257"/>
      <c r="F24" s="257"/>
      <c r="G24" s="257"/>
      <c r="H24" s="257"/>
      <c r="I24" s="257"/>
      <c r="J24" s="258"/>
    </row>
    <row r="25" spans="2:10">
      <c r="B25" s="256"/>
      <c r="C25" s="257"/>
      <c r="D25" s="257"/>
      <c r="E25" s="257"/>
      <c r="F25" s="257"/>
      <c r="G25" s="257"/>
      <c r="H25" s="257"/>
      <c r="I25" s="257"/>
      <c r="J25" s="258"/>
    </row>
    <row r="26" spans="2:10">
      <c r="B26" s="256"/>
      <c r="C26" s="257"/>
      <c r="D26" s="257"/>
      <c r="E26" s="257"/>
      <c r="F26" s="257"/>
      <c r="G26" s="257"/>
      <c r="H26" s="257"/>
      <c r="I26" s="257"/>
      <c r="J26" s="258"/>
    </row>
    <row r="27" spans="2:10">
      <c r="B27" s="256"/>
      <c r="C27" s="257"/>
      <c r="D27" s="257"/>
      <c r="E27" s="257"/>
      <c r="F27" s="257"/>
      <c r="G27" s="257"/>
      <c r="H27" s="257"/>
      <c r="I27" s="257"/>
      <c r="J27" s="258"/>
    </row>
    <row r="28" spans="2:10">
      <c r="B28" s="256"/>
      <c r="C28" s="257"/>
      <c r="D28" s="257"/>
      <c r="E28" s="257"/>
      <c r="F28" s="257"/>
      <c r="G28" s="257"/>
      <c r="H28" s="257"/>
      <c r="I28" s="257"/>
      <c r="J28" s="258"/>
    </row>
    <row r="29" spans="2:10">
      <c r="B29" s="256"/>
      <c r="C29" s="257"/>
      <c r="D29" s="257"/>
      <c r="E29" s="257"/>
      <c r="F29" s="257"/>
      <c r="G29" s="257"/>
      <c r="H29" s="257"/>
      <c r="I29" s="257"/>
      <c r="J29" s="258"/>
    </row>
    <row r="30" spans="2:10" ht="15.75" thickBot="1">
      <c r="B30" s="259"/>
      <c r="C30" s="260"/>
      <c r="D30" s="260"/>
      <c r="E30" s="260"/>
      <c r="F30" s="260"/>
      <c r="G30" s="260"/>
      <c r="H30" s="260"/>
      <c r="I30" s="260"/>
      <c r="J30" s="26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J82"/>
  <sheetViews>
    <sheetView showGridLines="0" topLeftCell="A11" zoomScale="90" zoomScaleNormal="90" workbookViewId="0">
      <selection activeCell="B1" sqref="B1:D1"/>
    </sheetView>
  </sheetViews>
  <sheetFormatPr baseColWidth="10" defaultColWidth="10.42578125" defaultRowHeight="14.25"/>
  <cols>
    <col min="1" max="1" width="53.28515625" style="213" customWidth="1"/>
    <col min="2" max="2" width="15.42578125" style="214" customWidth="1"/>
    <col min="3" max="3" width="72.140625" style="181" customWidth="1"/>
    <col min="4" max="4" width="24.140625" style="214" customWidth="1"/>
    <col min="5" max="5" width="55.85546875" style="181" customWidth="1"/>
    <col min="6" max="6" width="4.7109375" style="181" customWidth="1"/>
    <col min="7" max="16384" width="10.42578125" style="181"/>
  </cols>
  <sheetData>
    <row r="1" spans="1:8" ht="87" customHeight="1">
      <c r="A1" s="179"/>
      <c r="B1" s="266" t="s">
        <v>29</v>
      </c>
      <c r="C1" s="266"/>
      <c r="D1" s="266"/>
      <c r="E1" s="179"/>
      <c r="F1" s="180"/>
      <c r="G1" s="180"/>
      <c r="H1" s="180"/>
    </row>
    <row r="2" spans="1:8" ht="54.75" customHeight="1">
      <c r="A2" s="182" t="s">
        <v>30</v>
      </c>
      <c r="B2" s="267" t="s">
        <v>31</v>
      </c>
      <c r="C2" s="268"/>
      <c r="D2" s="183" t="s">
        <v>32</v>
      </c>
      <c r="E2" s="184" t="s">
        <v>5</v>
      </c>
    </row>
    <row r="3" spans="1:8" ht="16.7" customHeight="1">
      <c r="A3" s="185"/>
      <c r="B3" s="186"/>
      <c r="C3" s="186"/>
      <c r="D3" s="187"/>
      <c r="E3" s="186"/>
    </row>
    <row r="4" spans="1:8" ht="54.75" customHeight="1">
      <c r="A4" s="182" t="s">
        <v>33</v>
      </c>
      <c r="B4" s="269" t="s">
        <v>2</v>
      </c>
      <c r="C4" s="270"/>
      <c r="D4" s="270"/>
      <c r="E4" s="270"/>
    </row>
    <row r="5" spans="1:8" ht="13.35" customHeight="1">
      <c r="A5" s="188"/>
      <c r="B5" s="189"/>
      <c r="D5" s="187"/>
      <c r="E5" s="187"/>
    </row>
    <row r="6" spans="1:8" ht="21" customHeight="1">
      <c r="A6" s="271" t="s">
        <v>34</v>
      </c>
      <c r="B6" s="272" t="s">
        <v>35</v>
      </c>
      <c r="C6" s="272"/>
      <c r="D6" s="272" t="s">
        <v>36</v>
      </c>
      <c r="E6" s="272"/>
    </row>
    <row r="7" spans="1:8" ht="115.5" customHeight="1">
      <c r="A7" s="271"/>
      <c r="B7" s="273" t="s">
        <v>37</v>
      </c>
      <c r="C7" s="274"/>
      <c r="D7" s="275" t="s">
        <v>38</v>
      </c>
      <c r="E7" s="275"/>
    </row>
    <row r="8" spans="1:8" ht="21" customHeight="1">
      <c r="A8" s="188"/>
      <c r="B8" s="189"/>
      <c r="D8" s="187"/>
      <c r="E8" s="187"/>
    </row>
    <row r="9" spans="1:8" ht="20.100000000000001" customHeight="1">
      <c r="A9" s="262" t="s">
        <v>39</v>
      </c>
      <c r="B9" s="262"/>
      <c r="C9" s="262"/>
      <c r="D9" s="262"/>
      <c r="E9" s="262"/>
    </row>
    <row r="10" spans="1:8" ht="20.100000000000001" customHeight="1">
      <c r="A10" s="190" t="s">
        <v>40</v>
      </c>
      <c r="B10" s="190" t="s">
        <v>41</v>
      </c>
      <c r="C10" s="190" t="s">
        <v>42</v>
      </c>
      <c r="D10" s="190" t="s">
        <v>43</v>
      </c>
      <c r="E10" s="190" t="s">
        <v>44</v>
      </c>
    </row>
    <row r="11" spans="1:8" s="194" customFormat="1" ht="118.5" customHeight="1">
      <c r="A11" s="263" t="s">
        <v>45</v>
      </c>
      <c r="B11" s="191">
        <v>1</v>
      </c>
      <c r="C11" s="192" t="s">
        <v>46</v>
      </c>
      <c r="D11" s="193">
        <v>1</v>
      </c>
      <c r="E11" s="192" t="s">
        <v>47</v>
      </c>
    </row>
    <row r="12" spans="1:8" s="194" customFormat="1" ht="113.25" customHeight="1">
      <c r="A12" s="263"/>
      <c r="B12" s="191">
        <v>2</v>
      </c>
      <c r="C12" s="192" t="s">
        <v>48</v>
      </c>
      <c r="D12" s="193"/>
      <c r="E12" s="192"/>
    </row>
    <row r="13" spans="1:8" ht="80.099999999999994" customHeight="1">
      <c r="A13" s="264" t="s">
        <v>49</v>
      </c>
      <c r="B13" s="195">
        <v>3</v>
      </c>
      <c r="C13" s="196" t="s">
        <v>50</v>
      </c>
      <c r="D13" s="195">
        <v>2</v>
      </c>
      <c r="E13" s="196" t="s">
        <v>51</v>
      </c>
    </row>
    <row r="14" spans="1:8" ht="80.099999999999994" customHeight="1">
      <c r="A14" s="264"/>
      <c r="B14" s="195">
        <v>4</v>
      </c>
      <c r="C14" s="196" t="s">
        <v>52</v>
      </c>
      <c r="D14" s="195"/>
      <c r="E14" s="196"/>
    </row>
    <row r="15" spans="1:8" ht="80.099999999999994" customHeight="1">
      <c r="A15" s="264"/>
      <c r="B15" s="195">
        <v>5</v>
      </c>
      <c r="C15" s="196" t="s">
        <v>53</v>
      </c>
      <c r="D15" s="195"/>
      <c r="E15" s="196"/>
    </row>
    <row r="16" spans="1:8" ht="80.099999999999994" customHeight="1">
      <c r="A16" s="265" t="s">
        <v>54</v>
      </c>
      <c r="B16" s="195">
        <v>6</v>
      </c>
      <c r="C16" s="196" t="s">
        <v>55</v>
      </c>
      <c r="D16" s="195">
        <v>3</v>
      </c>
      <c r="E16" s="192" t="s">
        <v>56</v>
      </c>
    </row>
    <row r="17" spans="1:10" ht="80.099999999999994" customHeight="1">
      <c r="A17" s="265"/>
      <c r="B17" s="195">
        <v>7</v>
      </c>
      <c r="C17" s="196" t="s">
        <v>57</v>
      </c>
      <c r="D17" s="195">
        <v>4</v>
      </c>
      <c r="E17" s="192" t="s">
        <v>58</v>
      </c>
    </row>
    <row r="18" spans="1:10" ht="80.099999999999994" customHeight="1">
      <c r="A18" s="265"/>
      <c r="B18" s="195">
        <v>8</v>
      </c>
      <c r="C18" s="196" t="s">
        <v>59</v>
      </c>
      <c r="D18" s="195"/>
      <c r="E18" s="197"/>
    </row>
    <row r="19" spans="1:10" ht="80.099999999999994" customHeight="1">
      <c r="A19" s="265"/>
      <c r="B19" s="195">
        <v>9</v>
      </c>
      <c r="C19" s="196" t="s">
        <v>60</v>
      </c>
      <c r="D19" s="195"/>
      <c r="E19" s="196"/>
    </row>
    <row r="20" spans="1:10" ht="80.099999999999994" customHeight="1">
      <c r="A20" s="265"/>
      <c r="B20" s="195">
        <v>10</v>
      </c>
      <c r="C20" s="196" t="s">
        <v>61</v>
      </c>
      <c r="D20" s="195"/>
      <c r="E20" s="192"/>
      <c r="J20" s="198"/>
    </row>
    <row r="21" spans="1:10" ht="80.099999999999994" customHeight="1">
      <c r="A21" s="265"/>
      <c r="B21" s="195">
        <v>11</v>
      </c>
      <c r="C21" s="196" t="s">
        <v>62</v>
      </c>
      <c r="D21" s="195"/>
      <c r="E21" s="196"/>
      <c r="J21" s="198"/>
    </row>
    <row r="22" spans="1:10" ht="80.099999999999994" customHeight="1">
      <c r="A22" s="265"/>
      <c r="B22" s="195">
        <v>12</v>
      </c>
      <c r="C22" s="196" t="s">
        <v>63</v>
      </c>
      <c r="D22" s="195"/>
      <c r="E22" s="196"/>
      <c r="J22" s="198"/>
    </row>
    <row r="23" spans="1:10" ht="80.099999999999994" customHeight="1">
      <c r="A23" s="265" t="s">
        <v>64</v>
      </c>
      <c r="B23" s="195">
        <v>13</v>
      </c>
      <c r="C23" s="192" t="s">
        <v>65</v>
      </c>
      <c r="D23" s="191">
        <v>5</v>
      </c>
      <c r="E23" s="192" t="s">
        <v>66</v>
      </c>
    </row>
    <row r="24" spans="1:10" ht="80.099999999999994" customHeight="1">
      <c r="A24" s="265"/>
      <c r="B24" s="195">
        <v>14</v>
      </c>
      <c r="C24" s="192" t="s">
        <v>67</v>
      </c>
      <c r="D24" s="191">
        <v>6</v>
      </c>
      <c r="E24" s="192" t="s">
        <v>68</v>
      </c>
    </row>
    <row r="25" spans="1:10" ht="80.099999999999994" customHeight="1">
      <c r="A25" s="265"/>
      <c r="B25" s="195">
        <v>15</v>
      </c>
      <c r="C25" s="192" t="s">
        <v>69</v>
      </c>
      <c r="D25" s="191">
        <v>7</v>
      </c>
      <c r="E25" s="192" t="s">
        <v>70</v>
      </c>
    </row>
    <row r="26" spans="1:10" ht="80.099999999999994" customHeight="1">
      <c r="A26" s="265"/>
      <c r="B26" s="195">
        <v>16</v>
      </c>
      <c r="C26" s="192" t="s">
        <v>71</v>
      </c>
      <c r="D26" s="191"/>
      <c r="E26" s="192"/>
    </row>
    <row r="27" spans="1:10" ht="174.6" customHeight="1">
      <c r="A27" s="199" t="s">
        <v>72</v>
      </c>
      <c r="B27" s="195">
        <v>17</v>
      </c>
      <c r="C27" s="192" t="s">
        <v>73</v>
      </c>
      <c r="D27" s="191">
        <v>8</v>
      </c>
      <c r="E27" s="192" t="s">
        <v>74</v>
      </c>
    </row>
    <row r="28" spans="1:10" ht="48.75" customHeight="1">
      <c r="A28" s="265" t="s">
        <v>75</v>
      </c>
      <c r="B28" s="195">
        <v>18</v>
      </c>
      <c r="C28" s="200" t="s">
        <v>76</v>
      </c>
      <c r="D28" s="195"/>
      <c r="E28" s="196"/>
    </row>
    <row r="29" spans="1:10" ht="87" customHeight="1">
      <c r="A29" s="265"/>
      <c r="B29" s="195">
        <v>19</v>
      </c>
      <c r="C29" s="200" t="s">
        <v>77</v>
      </c>
      <c r="D29" s="195"/>
      <c r="E29" s="196"/>
    </row>
    <row r="30" spans="1:10" ht="20.100000000000001" customHeight="1">
      <c r="A30" s="262" t="s">
        <v>78</v>
      </c>
      <c r="B30" s="262"/>
      <c r="C30" s="262"/>
      <c r="D30" s="262"/>
      <c r="E30" s="262"/>
    </row>
    <row r="31" spans="1:10" ht="20.100000000000001" customHeight="1">
      <c r="A31" s="190" t="s">
        <v>40</v>
      </c>
      <c r="B31" s="190" t="s">
        <v>41</v>
      </c>
      <c r="C31" s="190" t="s">
        <v>79</v>
      </c>
      <c r="D31" s="190" t="s">
        <v>43</v>
      </c>
      <c r="E31" s="190" t="s">
        <v>80</v>
      </c>
    </row>
    <row r="32" spans="1:10" ht="98.45" customHeight="1">
      <c r="A32" s="265" t="s">
        <v>81</v>
      </c>
      <c r="B32" s="191">
        <v>1</v>
      </c>
      <c r="C32" s="192" t="s">
        <v>82</v>
      </c>
      <c r="D32" s="191">
        <v>1</v>
      </c>
      <c r="E32" s="192" t="s">
        <v>83</v>
      </c>
    </row>
    <row r="33" spans="1:5" ht="81" customHeight="1">
      <c r="A33" s="265"/>
      <c r="B33" s="191">
        <v>2</v>
      </c>
      <c r="C33" s="192" t="s">
        <v>84</v>
      </c>
      <c r="D33" s="191">
        <v>2</v>
      </c>
      <c r="E33" s="192" t="s">
        <v>85</v>
      </c>
    </row>
    <row r="34" spans="1:5" ht="92.1" customHeight="1">
      <c r="A34" s="265"/>
      <c r="B34" s="191"/>
      <c r="C34" s="192"/>
      <c r="D34" s="191">
        <v>3</v>
      </c>
      <c r="E34" s="192" t="s">
        <v>86</v>
      </c>
    </row>
    <row r="35" spans="1:5" ht="68.25" customHeight="1">
      <c r="A35" s="265"/>
      <c r="B35" s="191"/>
      <c r="C35" s="192"/>
      <c r="D35" s="191">
        <v>4</v>
      </c>
      <c r="E35" s="192" t="s">
        <v>87</v>
      </c>
    </row>
    <row r="36" spans="1:5" ht="68.25" customHeight="1">
      <c r="A36" s="265"/>
      <c r="B36" s="191"/>
      <c r="C36" s="194"/>
      <c r="D36" s="191">
        <v>5</v>
      </c>
      <c r="E36" s="192" t="s">
        <v>88</v>
      </c>
    </row>
    <row r="37" spans="1:5" ht="41.45" customHeight="1">
      <c r="A37" s="265"/>
      <c r="B37" s="191"/>
      <c r="C37" s="200"/>
      <c r="D37" s="191">
        <v>6</v>
      </c>
      <c r="E37" s="192" t="s">
        <v>89</v>
      </c>
    </row>
    <row r="38" spans="1:5" ht="49.5" customHeight="1">
      <c r="A38" s="265"/>
      <c r="B38" s="191"/>
      <c r="C38" s="200"/>
      <c r="D38" s="191">
        <v>7</v>
      </c>
      <c r="E38" s="200" t="s">
        <v>90</v>
      </c>
    </row>
    <row r="39" spans="1:5" ht="49.5" customHeight="1">
      <c r="A39" s="265" t="s">
        <v>91</v>
      </c>
      <c r="B39" s="191">
        <v>3</v>
      </c>
      <c r="C39" s="200" t="s">
        <v>92</v>
      </c>
      <c r="D39" s="191">
        <v>8</v>
      </c>
      <c r="E39" s="200" t="s">
        <v>93</v>
      </c>
    </row>
    <row r="40" spans="1:5" ht="49.5" customHeight="1">
      <c r="A40" s="265"/>
      <c r="B40" s="191"/>
      <c r="C40" s="200"/>
      <c r="D40" s="191">
        <v>9</v>
      </c>
      <c r="E40" s="200" t="s">
        <v>94</v>
      </c>
    </row>
    <row r="41" spans="1:5" s="201" customFormat="1" ht="68.25" customHeight="1">
      <c r="A41" s="265"/>
      <c r="B41" s="191"/>
      <c r="C41" s="200"/>
      <c r="D41" s="191">
        <v>10</v>
      </c>
      <c r="E41" s="200" t="s">
        <v>95</v>
      </c>
    </row>
    <row r="42" spans="1:5" s="201" customFormat="1" ht="78.75" customHeight="1">
      <c r="A42" s="265"/>
      <c r="B42" s="191"/>
      <c r="C42" s="202"/>
      <c r="D42" s="191">
        <v>11</v>
      </c>
      <c r="E42" s="200" t="s">
        <v>96</v>
      </c>
    </row>
    <row r="43" spans="1:5" s="201" customFormat="1" ht="42.75">
      <c r="A43" s="265" t="s">
        <v>97</v>
      </c>
      <c r="B43" s="191">
        <v>4</v>
      </c>
      <c r="C43" s="192" t="s">
        <v>98</v>
      </c>
      <c r="D43" s="191">
        <v>12</v>
      </c>
      <c r="E43" s="203" t="s">
        <v>99</v>
      </c>
    </row>
    <row r="44" spans="1:5" s="201" customFormat="1" ht="55.5" customHeight="1">
      <c r="A44" s="265"/>
      <c r="B44" s="191">
        <v>5</v>
      </c>
      <c r="C44" s="192" t="s">
        <v>100</v>
      </c>
      <c r="D44" s="191"/>
      <c r="E44" s="192"/>
    </row>
    <row r="45" spans="1:5" s="201" customFormat="1" ht="42.75">
      <c r="A45" s="265"/>
      <c r="B45" s="191">
        <v>6</v>
      </c>
      <c r="C45" s="192" t="s">
        <v>101</v>
      </c>
      <c r="D45" s="191">
        <v>13</v>
      </c>
      <c r="E45" s="192" t="s">
        <v>102</v>
      </c>
    </row>
    <row r="46" spans="1:5" s="201" customFormat="1" ht="61.5" customHeight="1">
      <c r="A46" s="265"/>
      <c r="B46" s="191">
        <v>7</v>
      </c>
      <c r="C46" s="192" t="s">
        <v>103</v>
      </c>
      <c r="D46" s="191">
        <v>14</v>
      </c>
      <c r="E46" s="192" t="s">
        <v>104</v>
      </c>
    </row>
    <row r="47" spans="1:5" ht="71.25" customHeight="1">
      <c r="A47" s="265"/>
      <c r="B47" s="191">
        <v>8</v>
      </c>
      <c r="C47" s="203" t="s">
        <v>105</v>
      </c>
      <c r="D47" s="191">
        <v>15</v>
      </c>
      <c r="E47" s="192" t="s">
        <v>106</v>
      </c>
    </row>
    <row r="48" spans="1:5" ht="105" customHeight="1">
      <c r="A48" s="265"/>
      <c r="B48" s="191">
        <v>9</v>
      </c>
      <c r="C48" s="192" t="s">
        <v>107</v>
      </c>
      <c r="D48" s="191">
        <v>16</v>
      </c>
      <c r="E48" s="192" t="s">
        <v>108</v>
      </c>
    </row>
    <row r="49" spans="1:5" ht="75.599999999999994" customHeight="1">
      <c r="A49" s="265" t="s">
        <v>109</v>
      </c>
      <c r="B49" s="191">
        <v>10</v>
      </c>
      <c r="C49" s="192" t="s">
        <v>110</v>
      </c>
      <c r="D49" s="191">
        <v>17</v>
      </c>
      <c r="E49" s="192" t="s">
        <v>111</v>
      </c>
    </row>
    <row r="50" spans="1:5" ht="62.45" customHeight="1">
      <c r="A50" s="265"/>
      <c r="B50" s="191">
        <v>11</v>
      </c>
      <c r="C50" s="192" t="s">
        <v>112</v>
      </c>
      <c r="D50" s="193">
        <v>18</v>
      </c>
      <c r="E50" s="192" t="s">
        <v>113</v>
      </c>
    </row>
    <row r="51" spans="1:5" ht="28.5">
      <c r="A51" s="265"/>
      <c r="B51" s="191">
        <v>12</v>
      </c>
      <c r="C51" s="192" t="s">
        <v>114</v>
      </c>
      <c r="D51" s="193">
        <v>19</v>
      </c>
      <c r="E51" s="192" t="s">
        <v>115</v>
      </c>
    </row>
    <row r="52" spans="1:5" ht="57">
      <c r="A52" s="265" t="s">
        <v>116</v>
      </c>
      <c r="B52" s="191">
        <v>13</v>
      </c>
      <c r="C52" s="192" t="s">
        <v>117</v>
      </c>
      <c r="D52" s="193">
        <v>20</v>
      </c>
      <c r="E52" s="203" t="s">
        <v>118</v>
      </c>
    </row>
    <row r="53" spans="1:5" ht="28.5">
      <c r="A53" s="265"/>
      <c r="B53" s="191">
        <v>14</v>
      </c>
      <c r="C53" s="192" t="s">
        <v>119</v>
      </c>
      <c r="D53" s="193">
        <v>21</v>
      </c>
      <c r="E53" s="203" t="s">
        <v>120</v>
      </c>
    </row>
    <row r="54" spans="1:5" ht="71.25">
      <c r="A54" s="265"/>
      <c r="B54" s="191">
        <v>15</v>
      </c>
      <c r="C54" s="192" t="s">
        <v>121</v>
      </c>
      <c r="D54" s="193"/>
      <c r="E54" s="203"/>
    </row>
    <row r="55" spans="1:5" ht="28.5">
      <c r="A55" s="265"/>
      <c r="B55" s="191">
        <v>16</v>
      </c>
      <c r="C55" s="192" t="s">
        <v>122</v>
      </c>
      <c r="D55" s="193"/>
      <c r="E55" s="203"/>
    </row>
    <row r="56" spans="1:5">
      <c r="A56" s="265"/>
      <c r="B56" s="191">
        <v>17</v>
      </c>
      <c r="C56" s="192" t="s">
        <v>123</v>
      </c>
      <c r="D56" s="193"/>
      <c r="E56" s="203"/>
    </row>
    <row r="57" spans="1:5" ht="28.5">
      <c r="A57" s="265"/>
      <c r="B57" s="191">
        <v>18</v>
      </c>
      <c r="C57" s="192" t="s">
        <v>124</v>
      </c>
      <c r="D57" s="193"/>
      <c r="E57" s="203"/>
    </row>
    <row r="58" spans="1:5">
      <c r="A58" s="265"/>
      <c r="B58" s="191">
        <v>19</v>
      </c>
      <c r="C58" s="192" t="s">
        <v>125</v>
      </c>
      <c r="D58" s="193"/>
      <c r="E58" s="203"/>
    </row>
    <row r="59" spans="1:5" ht="28.5">
      <c r="A59" s="265"/>
      <c r="B59" s="191">
        <v>20</v>
      </c>
      <c r="C59" s="192" t="s">
        <v>126</v>
      </c>
      <c r="D59" s="193"/>
      <c r="E59" s="203"/>
    </row>
    <row r="60" spans="1:5" ht="28.5">
      <c r="A60" s="265"/>
      <c r="B60" s="191">
        <v>21</v>
      </c>
      <c r="C60" s="192" t="s">
        <v>127</v>
      </c>
      <c r="D60" s="193"/>
      <c r="E60" s="203"/>
    </row>
    <row r="61" spans="1:5">
      <c r="A61" s="265"/>
      <c r="B61" s="191">
        <v>22</v>
      </c>
      <c r="C61" s="192" t="s">
        <v>128</v>
      </c>
      <c r="D61" s="193"/>
      <c r="E61" s="204"/>
    </row>
    <row r="62" spans="1:5" ht="42.75">
      <c r="A62" s="265" t="s">
        <v>129</v>
      </c>
      <c r="B62" s="191">
        <v>23</v>
      </c>
      <c r="C62" s="192" t="s">
        <v>130</v>
      </c>
      <c r="D62" s="193">
        <v>22</v>
      </c>
      <c r="E62" s="203" t="s">
        <v>131</v>
      </c>
    </row>
    <row r="63" spans="1:5" ht="42.75">
      <c r="A63" s="265"/>
      <c r="B63" s="191">
        <v>24</v>
      </c>
      <c r="C63" s="192" t="s">
        <v>132</v>
      </c>
      <c r="D63" s="193">
        <v>23</v>
      </c>
      <c r="E63" s="192" t="s">
        <v>133</v>
      </c>
    </row>
    <row r="64" spans="1:5">
      <c r="A64" s="265"/>
      <c r="B64" s="191">
        <v>25</v>
      </c>
      <c r="C64" s="192" t="s">
        <v>134</v>
      </c>
      <c r="D64" s="193"/>
      <c r="E64" s="203"/>
    </row>
    <row r="65" spans="1:10" ht="42.75">
      <c r="A65" s="276" t="s">
        <v>135</v>
      </c>
      <c r="B65" s="191">
        <v>26</v>
      </c>
      <c r="C65" s="192" t="s">
        <v>136</v>
      </c>
      <c r="D65" s="193">
        <v>24</v>
      </c>
      <c r="E65" s="203" t="s">
        <v>137</v>
      </c>
    </row>
    <row r="66" spans="1:10" ht="45" customHeight="1">
      <c r="A66" s="278"/>
      <c r="B66" s="191"/>
      <c r="C66" s="192"/>
      <c r="D66" s="193"/>
      <c r="E66" s="193"/>
    </row>
    <row r="67" spans="1:10" ht="77.099999999999994" customHeight="1">
      <c r="A67" s="265" t="s">
        <v>138</v>
      </c>
      <c r="B67" s="191">
        <v>27</v>
      </c>
      <c r="C67" s="192" t="s">
        <v>139</v>
      </c>
      <c r="D67" s="193">
        <v>25</v>
      </c>
      <c r="E67" s="192" t="s">
        <v>140</v>
      </c>
    </row>
    <row r="68" spans="1:10" ht="15.95" customHeight="1">
      <c r="A68" s="265"/>
      <c r="B68" s="191"/>
      <c r="C68" s="192"/>
      <c r="D68" s="193">
        <v>26</v>
      </c>
      <c r="E68" s="192" t="s">
        <v>141</v>
      </c>
    </row>
    <row r="69" spans="1:10" ht="50.1" customHeight="1">
      <c r="A69" s="265" t="s">
        <v>142</v>
      </c>
      <c r="B69" s="191">
        <v>28</v>
      </c>
      <c r="C69" s="203" t="s">
        <v>143</v>
      </c>
      <c r="D69" s="193">
        <v>27</v>
      </c>
      <c r="E69" s="203" t="s">
        <v>144</v>
      </c>
    </row>
    <row r="70" spans="1:10" ht="50.1" customHeight="1">
      <c r="A70" s="265"/>
      <c r="B70" s="191">
        <v>29</v>
      </c>
      <c r="C70" s="203" t="s">
        <v>145</v>
      </c>
      <c r="D70" s="193">
        <v>28</v>
      </c>
      <c r="E70" s="203" t="s">
        <v>146</v>
      </c>
    </row>
    <row r="71" spans="1:10" ht="50.1" customHeight="1">
      <c r="A71" s="265"/>
      <c r="B71" s="191"/>
      <c r="C71" s="194"/>
      <c r="D71" s="193">
        <v>29</v>
      </c>
      <c r="E71" s="203" t="s">
        <v>147</v>
      </c>
    </row>
    <row r="72" spans="1:10" ht="50.1" customHeight="1">
      <c r="A72" s="265"/>
      <c r="B72" s="191"/>
      <c r="C72" s="205"/>
      <c r="D72" s="193">
        <v>30</v>
      </c>
      <c r="E72" s="203" t="s">
        <v>148</v>
      </c>
    </row>
    <row r="73" spans="1:10" ht="50.1" customHeight="1">
      <c r="A73" s="265"/>
      <c r="B73" s="191"/>
      <c r="C73" s="203"/>
      <c r="D73" s="193">
        <v>31</v>
      </c>
      <c r="E73" s="203" t="s">
        <v>149</v>
      </c>
    </row>
    <row r="74" spans="1:10" ht="50.1" customHeight="1">
      <c r="A74" s="265"/>
      <c r="B74" s="191"/>
      <c r="C74" s="203"/>
      <c r="D74" s="193">
        <v>32</v>
      </c>
      <c r="E74" s="203" t="s">
        <v>150</v>
      </c>
    </row>
    <row r="75" spans="1:10" ht="50.1" customHeight="1">
      <c r="A75" s="265"/>
      <c r="B75" s="191"/>
      <c r="C75" s="203"/>
      <c r="D75" s="193">
        <v>33</v>
      </c>
      <c r="E75" s="205" t="s">
        <v>151</v>
      </c>
    </row>
    <row r="76" spans="1:10" ht="39.950000000000003" customHeight="1">
      <c r="A76" s="265"/>
      <c r="B76" s="191"/>
      <c r="C76" s="193"/>
      <c r="D76" s="193">
        <v>34</v>
      </c>
      <c r="E76" s="203" t="s">
        <v>152</v>
      </c>
    </row>
    <row r="77" spans="1:10" ht="39.950000000000003" customHeight="1">
      <c r="A77" s="276" t="s">
        <v>153</v>
      </c>
      <c r="B77" s="191">
        <v>30</v>
      </c>
      <c r="C77" s="192" t="s">
        <v>154</v>
      </c>
      <c r="D77" s="193">
        <v>35</v>
      </c>
      <c r="E77" s="192" t="s">
        <v>155</v>
      </c>
    </row>
    <row r="78" spans="1:10" ht="72" customHeight="1">
      <c r="A78" s="277"/>
      <c r="B78" s="191">
        <v>31</v>
      </c>
      <c r="C78" s="192" t="s">
        <v>156</v>
      </c>
      <c r="D78" s="193">
        <v>36</v>
      </c>
      <c r="E78" s="192" t="s">
        <v>157</v>
      </c>
    </row>
    <row r="79" spans="1:10" ht="72" customHeight="1">
      <c r="A79" s="277"/>
      <c r="B79" s="191">
        <v>32</v>
      </c>
      <c r="C79" s="192" t="s">
        <v>158</v>
      </c>
      <c r="D79" s="206">
        <v>37</v>
      </c>
      <c r="E79" s="192" t="s">
        <v>159</v>
      </c>
    </row>
    <row r="80" spans="1:10" ht="72" customHeight="1">
      <c r="A80" s="277"/>
      <c r="B80" s="191">
        <v>33</v>
      </c>
      <c r="C80" s="192" t="s">
        <v>160</v>
      </c>
      <c r="D80" s="206">
        <v>38</v>
      </c>
      <c r="E80" s="192" t="s">
        <v>161</v>
      </c>
      <c r="J80" s="181" t="s">
        <v>38</v>
      </c>
    </row>
    <row r="81" spans="1:5" ht="72" customHeight="1">
      <c r="A81" s="277"/>
      <c r="B81" s="207">
        <v>34</v>
      </c>
      <c r="C81" s="208" t="s">
        <v>162</v>
      </c>
      <c r="D81" s="209">
        <v>39</v>
      </c>
      <c r="E81" s="208" t="s">
        <v>163</v>
      </c>
    </row>
    <row r="82" spans="1:5" ht="72" customHeight="1">
      <c r="A82" s="210"/>
      <c r="B82" s="211"/>
      <c r="C82" s="212"/>
      <c r="D82" s="211"/>
      <c r="E82" s="212"/>
    </row>
  </sheetData>
  <mergeCells count="25">
    <mergeCell ref="A28:A29"/>
    <mergeCell ref="A30:E30"/>
    <mergeCell ref="A69:A76"/>
    <mergeCell ref="A77:A81"/>
    <mergeCell ref="A49:A51"/>
    <mergeCell ref="A52:A61"/>
    <mergeCell ref="A62:A64"/>
    <mergeCell ref="A65:A66"/>
    <mergeCell ref="A67:A68"/>
    <mergeCell ref="A43:A48"/>
    <mergeCell ref="A32:A38"/>
    <mergeCell ref="A39:A42"/>
    <mergeCell ref="B1:D1"/>
    <mergeCell ref="B2:C2"/>
    <mergeCell ref="B4:E4"/>
    <mergeCell ref="A6:A7"/>
    <mergeCell ref="B6:C6"/>
    <mergeCell ref="D6:E6"/>
    <mergeCell ref="B7:C7"/>
    <mergeCell ref="D7:E7"/>
    <mergeCell ref="A9:E9"/>
    <mergeCell ref="A11:A12"/>
    <mergeCell ref="A13:A15"/>
    <mergeCell ref="A16:A22"/>
    <mergeCell ref="A23:A26"/>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F15"/>
  <sheetViews>
    <sheetView showGridLines="0" zoomScale="90" zoomScaleNormal="90" workbookViewId="0">
      <selection activeCell="A8" sqref="A8"/>
    </sheetView>
  </sheetViews>
  <sheetFormatPr baseColWidth="10" defaultColWidth="10.42578125" defaultRowHeight="114.75" customHeight="1"/>
  <cols>
    <col min="1" max="1" width="60.85546875" style="230" customWidth="1"/>
    <col min="2" max="2" width="15.85546875" style="231" customWidth="1"/>
    <col min="3" max="5" width="15.85546875" style="232" customWidth="1"/>
    <col min="6" max="6" width="40.85546875" style="230" customWidth="1"/>
    <col min="7" max="7" width="2.7109375" style="216" customWidth="1"/>
    <col min="8" max="16384" width="10.42578125" style="216"/>
  </cols>
  <sheetData>
    <row r="1" spans="1:6" ht="109.5" customHeight="1">
      <c r="A1" s="215"/>
      <c r="B1" s="280" t="s">
        <v>164</v>
      </c>
      <c r="C1" s="280"/>
      <c r="D1" s="280"/>
      <c r="E1" s="280"/>
      <c r="F1" s="215"/>
    </row>
    <row r="2" spans="1:6" ht="15">
      <c r="A2" s="279" t="s">
        <v>165</v>
      </c>
      <c r="B2" s="279"/>
      <c r="C2" s="279"/>
      <c r="D2" s="279"/>
      <c r="E2" s="279"/>
      <c r="F2" s="279"/>
    </row>
    <row r="3" spans="1:6" ht="15">
      <c r="A3" s="281" t="s">
        <v>166</v>
      </c>
      <c r="B3" s="282" t="s">
        <v>167</v>
      </c>
      <c r="C3" s="282"/>
      <c r="D3" s="282"/>
      <c r="E3" s="282"/>
      <c r="F3" s="217" t="s">
        <v>168</v>
      </c>
    </row>
    <row r="4" spans="1:6" ht="28.5" customHeight="1">
      <c r="A4" s="281"/>
      <c r="B4" s="218" t="s">
        <v>169</v>
      </c>
      <c r="C4" s="218" t="s">
        <v>170</v>
      </c>
      <c r="D4" s="218" t="s">
        <v>171</v>
      </c>
      <c r="E4" s="218" t="s">
        <v>172</v>
      </c>
      <c r="F4" s="219"/>
    </row>
    <row r="5" spans="1:6" ht="46.5" customHeight="1">
      <c r="A5" s="220" t="s">
        <v>173</v>
      </c>
      <c r="B5" s="221"/>
      <c r="C5" s="222"/>
      <c r="D5" s="222">
        <v>8.9</v>
      </c>
      <c r="E5" s="222">
        <v>13.16</v>
      </c>
      <c r="F5" s="223" t="s">
        <v>174</v>
      </c>
    </row>
    <row r="6" spans="1:6" ht="45">
      <c r="A6" s="224" t="s">
        <v>175</v>
      </c>
      <c r="B6" s="221"/>
      <c r="C6" s="222"/>
      <c r="D6" s="222">
        <v>11</v>
      </c>
      <c r="E6" s="222" t="s">
        <v>176</v>
      </c>
      <c r="F6" s="223" t="s">
        <v>174</v>
      </c>
    </row>
    <row r="7" spans="1:6" ht="30">
      <c r="A7" s="224" t="s">
        <v>177</v>
      </c>
      <c r="B7" s="225"/>
      <c r="C7" s="226"/>
      <c r="D7" s="226">
        <v>1</v>
      </c>
      <c r="E7" s="226" t="s">
        <v>178</v>
      </c>
      <c r="F7" s="223" t="s">
        <v>174</v>
      </c>
    </row>
    <row r="8" spans="1:6" ht="30">
      <c r="A8" s="227" t="s">
        <v>179</v>
      </c>
      <c r="B8" s="225">
        <v>16</v>
      </c>
      <c r="C8" s="226">
        <v>3.4</v>
      </c>
      <c r="D8" s="226" t="s">
        <v>180</v>
      </c>
      <c r="E8" s="226" t="s">
        <v>181</v>
      </c>
      <c r="F8" s="223" t="s">
        <v>174</v>
      </c>
    </row>
    <row r="9" spans="1:6" ht="45">
      <c r="A9" s="227" t="s">
        <v>182</v>
      </c>
      <c r="B9" s="225" t="s">
        <v>183</v>
      </c>
      <c r="C9" s="225">
        <v>7</v>
      </c>
      <c r="D9" s="222" t="s">
        <v>184</v>
      </c>
      <c r="E9" s="222" t="s">
        <v>185</v>
      </c>
      <c r="F9" s="223" t="s">
        <v>174</v>
      </c>
    </row>
    <row r="10" spans="1:6" ht="30">
      <c r="A10" s="224" t="s">
        <v>186</v>
      </c>
      <c r="B10" s="221"/>
      <c r="C10" s="222"/>
      <c r="D10" s="222" t="s">
        <v>187</v>
      </c>
      <c r="E10" s="222">
        <v>28</v>
      </c>
      <c r="F10" s="223" t="s">
        <v>174</v>
      </c>
    </row>
    <row r="11" spans="1:6" ht="30">
      <c r="A11" s="228" t="s">
        <v>188</v>
      </c>
      <c r="B11" s="225"/>
      <c r="C11" s="226"/>
      <c r="D11" s="226" t="s">
        <v>189</v>
      </c>
      <c r="E11" s="226">
        <v>20.21</v>
      </c>
      <c r="F11" s="229" t="s">
        <v>174</v>
      </c>
    </row>
    <row r="12" spans="1:6" ht="45">
      <c r="A12" s="228" t="s">
        <v>190</v>
      </c>
      <c r="B12" s="225"/>
      <c r="C12" s="226"/>
      <c r="D12" s="222" t="s">
        <v>191</v>
      </c>
      <c r="E12" s="226" t="s">
        <v>192</v>
      </c>
      <c r="F12" s="229" t="s">
        <v>174</v>
      </c>
    </row>
    <row r="13" spans="1:6" ht="30">
      <c r="A13" s="228" t="s">
        <v>193</v>
      </c>
      <c r="B13" s="225">
        <v>2.17</v>
      </c>
      <c r="C13" s="226">
        <v>8</v>
      </c>
      <c r="D13" s="226">
        <v>1</v>
      </c>
      <c r="E13" s="226" t="s">
        <v>194</v>
      </c>
      <c r="F13" s="229" t="s">
        <v>195</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9"/>
  <sheetViews>
    <sheetView showGridLines="0" zoomScale="112" zoomScaleNormal="112" workbookViewId="0">
      <selection activeCell="B54" sqref="B54:G54"/>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21" t="s">
        <v>196</v>
      </c>
      <c r="C2" s="322"/>
      <c r="D2" s="322"/>
      <c r="E2" s="322"/>
      <c r="F2" s="322"/>
      <c r="G2" s="323"/>
    </row>
    <row r="3" spans="2:9" ht="15">
      <c r="B3" s="324" t="s">
        <v>197</v>
      </c>
      <c r="C3" s="325"/>
      <c r="D3" s="326"/>
      <c r="E3" s="326"/>
      <c r="F3" s="326"/>
      <c r="G3" s="327"/>
    </row>
    <row r="4" spans="2:9" ht="88.5" customHeight="1">
      <c r="B4" s="328" t="s">
        <v>198</v>
      </c>
      <c r="C4" s="329"/>
      <c r="D4" s="329"/>
      <c r="E4" s="329"/>
      <c r="F4" s="329"/>
      <c r="G4" s="330"/>
    </row>
    <row r="5" spans="2:9" ht="15">
      <c r="B5" s="122"/>
      <c r="C5" s="134"/>
      <c r="D5" s="135"/>
      <c r="E5" s="136"/>
      <c r="F5" s="136"/>
      <c r="G5" s="136"/>
    </row>
    <row r="6" spans="2:9" ht="16.5" customHeight="1">
      <c r="B6" s="331" t="s">
        <v>199</v>
      </c>
      <c r="C6" s="332"/>
      <c r="D6" s="332"/>
      <c r="E6" s="332"/>
      <c r="F6" s="332"/>
      <c r="G6" s="333"/>
    </row>
    <row r="7" spans="2:9" ht="76.5" customHeight="1">
      <c r="B7" s="331"/>
      <c r="C7" s="332"/>
      <c r="D7" s="332"/>
      <c r="E7" s="332"/>
      <c r="F7" s="332"/>
      <c r="G7" s="333"/>
    </row>
    <row r="8" spans="2:9" ht="15" thickBot="1">
      <c r="B8" s="137"/>
      <c r="C8" s="138"/>
      <c r="D8" s="138"/>
      <c r="E8" s="139"/>
      <c r="F8" s="140"/>
      <c r="G8" s="140"/>
    </row>
    <row r="9" spans="2:9">
      <c r="B9" s="141"/>
      <c r="C9" s="142" t="s">
        <v>200</v>
      </c>
      <c r="D9" s="334" t="s">
        <v>201</v>
      </c>
      <c r="E9" s="335"/>
      <c r="F9" s="336" t="s">
        <v>202</v>
      </c>
      <c r="G9" s="337"/>
    </row>
    <row r="10" spans="2:9" ht="15" customHeight="1">
      <c r="B10" s="143"/>
      <c r="C10" s="124">
        <v>5</v>
      </c>
      <c r="D10" s="317" t="s">
        <v>203</v>
      </c>
      <c r="E10" s="318"/>
      <c r="F10" s="311" t="s">
        <v>204</v>
      </c>
      <c r="G10" s="301"/>
      <c r="H10" s="320"/>
      <c r="I10" s="320"/>
    </row>
    <row r="11" spans="2:9">
      <c r="B11" s="143"/>
      <c r="C11" s="124">
        <v>5</v>
      </c>
      <c r="D11" s="317" t="s">
        <v>205</v>
      </c>
      <c r="E11" s="318"/>
      <c r="F11" s="311" t="s">
        <v>206</v>
      </c>
      <c r="G11" s="301"/>
      <c r="H11" s="320"/>
      <c r="I11" s="320"/>
    </row>
    <row r="12" spans="2:9">
      <c r="B12" s="143"/>
      <c r="C12" s="124">
        <v>5</v>
      </c>
      <c r="D12" s="317" t="s">
        <v>207</v>
      </c>
      <c r="E12" s="318"/>
      <c r="F12" s="311" t="s">
        <v>208</v>
      </c>
      <c r="G12" s="301"/>
      <c r="H12" s="320"/>
      <c r="I12" s="320"/>
    </row>
    <row r="13" spans="2:9" ht="27.75" customHeight="1">
      <c r="B13" s="143"/>
      <c r="C13" s="124">
        <v>5</v>
      </c>
      <c r="D13" s="317" t="s">
        <v>209</v>
      </c>
      <c r="E13" s="318"/>
      <c r="F13" s="311" t="s">
        <v>210</v>
      </c>
      <c r="G13" s="301"/>
      <c r="H13" s="320"/>
      <c r="I13" s="320"/>
    </row>
    <row r="14" spans="2:9">
      <c r="B14" s="143"/>
      <c r="C14" s="124">
        <v>5</v>
      </c>
      <c r="D14" s="317" t="s">
        <v>211</v>
      </c>
      <c r="E14" s="318"/>
      <c r="F14" s="311" t="s">
        <v>212</v>
      </c>
      <c r="G14" s="301"/>
      <c r="H14" s="320"/>
      <c r="I14" s="320"/>
    </row>
    <row r="15" spans="2:9" ht="41.25" customHeight="1">
      <c r="B15" s="143"/>
      <c r="C15" s="124">
        <v>5</v>
      </c>
      <c r="D15" s="317" t="s">
        <v>213</v>
      </c>
      <c r="E15" s="318"/>
      <c r="F15" s="311" t="s">
        <v>214</v>
      </c>
      <c r="G15" s="301"/>
      <c r="H15" s="320"/>
      <c r="I15" s="320"/>
    </row>
    <row r="16" spans="2:9" ht="41.25" customHeight="1">
      <c r="B16" s="143"/>
      <c r="C16" s="124">
        <v>5</v>
      </c>
      <c r="D16" s="312" t="s">
        <v>215</v>
      </c>
      <c r="E16" s="313"/>
      <c r="F16" s="311" t="s">
        <v>216</v>
      </c>
      <c r="G16" s="301"/>
      <c r="H16" s="320"/>
      <c r="I16" s="320"/>
    </row>
    <row r="17" spans="2:9" ht="51.75" customHeight="1">
      <c r="B17" s="143"/>
      <c r="C17" s="124">
        <v>5</v>
      </c>
      <c r="D17" s="313" t="s">
        <v>217</v>
      </c>
      <c r="E17" s="319"/>
      <c r="F17" s="311" t="s">
        <v>218</v>
      </c>
      <c r="G17" s="301"/>
      <c r="H17" s="320"/>
      <c r="I17" s="320"/>
    </row>
    <row r="18" spans="2:9" ht="51.75" customHeight="1">
      <c r="B18" s="143"/>
      <c r="C18" s="124">
        <v>5</v>
      </c>
      <c r="D18" s="312" t="s">
        <v>219</v>
      </c>
      <c r="E18" s="313"/>
      <c r="F18" s="311" t="s">
        <v>220</v>
      </c>
      <c r="G18" s="301"/>
      <c r="H18" s="320"/>
      <c r="I18" s="320"/>
    </row>
    <row r="19" spans="2:9" ht="51.75" customHeight="1">
      <c r="B19" s="143"/>
      <c r="C19" s="124">
        <v>5</v>
      </c>
      <c r="D19" s="129" t="s">
        <v>221</v>
      </c>
      <c r="E19" s="130"/>
      <c r="F19" s="311" t="s">
        <v>222</v>
      </c>
      <c r="G19" s="301"/>
      <c r="H19" s="320"/>
      <c r="I19" s="320"/>
    </row>
    <row r="20" spans="2:9" ht="51.75" customHeight="1">
      <c r="B20" s="143"/>
      <c r="C20" s="124">
        <v>5</v>
      </c>
      <c r="D20" s="129" t="s">
        <v>223</v>
      </c>
      <c r="E20" s="130"/>
      <c r="F20" s="311" t="s">
        <v>224</v>
      </c>
      <c r="G20" s="301"/>
      <c r="H20" s="320"/>
      <c r="I20" s="320"/>
    </row>
    <row r="21" spans="2:9" ht="66.75" customHeight="1">
      <c r="B21" s="143"/>
      <c r="C21" s="124">
        <v>5</v>
      </c>
      <c r="D21" s="312" t="s">
        <v>225</v>
      </c>
      <c r="E21" s="313"/>
      <c r="F21" s="311" t="s">
        <v>226</v>
      </c>
      <c r="G21" s="301"/>
      <c r="H21" s="320"/>
      <c r="I21" s="320"/>
    </row>
    <row r="22" spans="2:9" ht="36" customHeight="1">
      <c r="B22" s="143"/>
      <c r="C22" s="124">
        <v>5</v>
      </c>
      <c r="D22" s="314" t="s">
        <v>227</v>
      </c>
      <c r="E22" s="315"/>
      <c r="F22" s="311" t="s">
        <v>228</v>
      </c>
      <c r="G22" s="301"/>
      <c r="H22" s="338"/>
      <c r="I22" s="338"/>
    </row>
    <row r="23" spans="2:9" ht="26.25" customHeight="1">
      <c r="B23" s="143"/>
      <c r="C23" s="124">
        <v>5</v>
      </c>
      <c r="D23" s="316" t="s">
        <v>229</v>
      </c>
      <c r="E23" s="316"/>
      <c r="F23" s="300" t="s">
        <v>230</v>
      </c>
      <c r="G23" s="301"/>
      <c r="H23" s="320"/>
      <c r="I23" s="320"/>
    </row>
    <row r="24" spans="2:9" ht="26.25" customHeight="1">
      <c r="B24" s="143"/>
      <c r="C24" s="124">
        <v>5</v>
      </c>
      <c r="D24" s="316" t="s">
        <v>231</v>
      </c>
      <c r="E24" s="316"/>
      <c r="F24" s="300" t="s">
        <v>232</v>
      </c>
      <c r="G24" s="301"/>
      <c r="H24" s="320"/>
      <c r="I24" s="320"/>
    </row>
    <row r="25" spans="2:9" ht="26.25" customHeight="1">
      <c r="B25" s="143"/>
      <c r="C25" s="124">
        <v>5</v>
      </c>
      <c r="D25" s="298" t="s">
        <v>233</v>
      </c>
      <c r="E25" s="299"/>
      <c r="F25" s="300" t="s">
        <v>234</v>
      </c>
      <c r="G25" s="301"/>
      <c r="H25" s="320"/>
      <c r="I25" s="320"/>
    </row>
    <row r="26" spans="2:9" ht="27" customHeight="1">
      <c r="B26" s="144"/>
      <c r="C26" s="302" t="s">
        <v>235</v>
      </c>
      <c r="D26" s="303"/>
      <c r="E26" s="303"/>
      <c r="F26" s="303"/>
      <c r="G26" s="304"/>
    </row>
    <row r="27" spans="2:9" ht="27" customHeight="1">
      <c r="B27" s="305" t="s">
        <v>236</v>
      </c>
      <c r="C27" s="306"/>
      <c r="D27" s="306"/>
      <c r="E27" s="306"/>
      <c r="F27" s="306"/>
      <c r="G27" s="307"/>
    </row>
    <row r="28" spans="2:9" ht="10.5" customHeight="1">
      <c r="B28" s="145"/>
      <c r="D28" s="146"/>
      <c r="E28" s="147"/>
      <c r="F28" s="148"/>
      <c r="G28" s="148"/>
    </row>
    <row r="29" spans="2:9">
      <c r="B29" s="145"/>
      <c r="C29" s="149"/>
      <c r="D29" s="308" t="s">
        <v>201</v>
      </c>
      <c r="E29" s="308"/>
      <c r="F29" s="309" t="s">
        <v>202</v>
      </c>
      <c r="G29" s="310"/>
    </row>
    <row r="30" spans="2:9">
      <c r="B30" s="145"/>
      <c r="D30" s="287" t="s">
        <v>203</v>
      </c>
      <c r="E30" s="287"/>
      <c r="F30" s="288" t="s">
        <v>237</v>
      </c>
      <c r="G30" s="289"/>
      <c r="H30" s="320"/>
      <c r="I30" s="320"/>
    </row>
    <row r="31" spans="2:9">
      <c r="B31" s="145"/>
      <c r="D31" s="287" t="s">
        <v>205</v>
      </c>
      <c r="E31" s="287"/>
      <c r="F31" s="288" t="s">
        <v>238</v>
      </c>
      <c r="G31" s="289"/>
      <c r="H31" s="320"/>
      <c r="I31" s="320"/>
    </row>
    <row r="32" spans="2:9">
      <c r="B32" s="145"/>
      <c r="D32" s="287" t="s">
        <v>207</v>
      </c>
      <c r="E32" s="287"/>
      <c r="F32" s="288" t="s">
        <v>239</v>
      </c>
      <c r="G32" s="289"/>
      <c r="H32" s="320"/>
      <c r="I32" s="320"/>
    </row>
    <row r="33" spans="2:9">
      <c r="B33" s="145"/>
      <c r="D33" s="287" t="s">
        <v>209</v>
      </c>
      <c r="E33" s="287"/>
      <c r="F33" s="288" t="s">
        <v>240</v>
      </c>
      <c r="G33" s="289"/>
      <c r="H33" s="320"/>
      <c r="I33" s="320"/>
    </row>
    <row r="34" spans="2:9">
      <c r="B34" s="145"/>
      <c r="D34" s="287" t="s">
        <v>211</v>
      </c>
      <c r="E34" s="287"/>
      <c r="F34" s="288" t="s">
        <v>241</v>
      </c>
      <c r="G34" s="289"/>
      <c r="H34" s="320"/>
      <c r="I34" s="320"/>
    </row>
    <row r="35" spans="2:9" ht="40.9" customHeight="1">
      <c r="B35" s="145"/>
      <c r="D35" s="287" t="s">
        <v>242</v>
      </c>
      <c r="E35" s="287"/>
      <c r="F35" s="288" t="s">
        <v>243</v>
      </c>
      <c r="G35" s="289"/>
      <c r="H35" s="320"/>
      <c r="I35" s="320"/>
    </row>
    <row r="36" spans="2:9" ht="42" customHeight="1">
      <c r="B36" s="123"/>
      <c r="C36" s="150"/>
      <c r="D36" s="287" t="s">
        <v>244</v>
      </c>
      <c r="E36" s="287"/>
      <c r="F36" s="288" t="s">
        <v>245</v>
      </c>
      <c r="G36" s="289"/>
      <c r="H36" s="339"/>
      <c r="I36" s="339"/>
    </row>
    <row r="37" spans="2:9" ht="30.75" customHeight="1">
      <c r="B37" s="123"/>
      <c r="C37" s="150"/>
      <c r="D37" s="287" t="s">
        <v>246</v>
      </c>
      <c r="E37" s="287"/>
      <c r="F37" s="296" t="s">
        <v>247</v>
      </c>
      <c r="G37" s="297"/>
      <c r="H37" s="339"/>
      <c r="I37" s="339"/>
    </row>
    <row r="38" spans="2:9" ht="33" customHeight="1">
      <c r="B38" s="123"/>
      <c r="C38" s="150"/>
      <c r="D38" s="287" t="s">
        <v>248</v>
      </c>
      <c r="E38" s="287"/>
      <c r="F38" s="296" t="s">
        <v>247</v>
      </c>
      <c r="G38" s="297"/>
      <c r="H38" s="339"/>
      <c r="I38" s="339"/>
    </row>
    <row r="39" spans="2:9" ht="30" customHeight="1">
      <c r="B39" s="123"/>
      <c r="C39" s="150"/>
      <c r="D39" s="287" t="s">
        <v>249</v>
      </c>
      <c r="E39" s="287"/>
      <c r="F39" s="296" t="s">
        <v>247</v>
      </c>
      <c r="G39" s="297"/>
      <c r="H39" s="339"/>
      <c r="I39" s="339"/>
    </row>
    <row r="40" spans="2:9" ht="30" customHeight="1">
      <c r="B40" s="123"/>
      <c r="C40" s="150"/>
      <c r="D40" s="287" t="s">
        <v>250</v>
      </c>
      <c r="E40" s="287"/>
      <c r="F40" s="296" t="s">
        <v>247</v>
      </c>
      <c r="G40" s="297"/>
      <c r="H40" s="339"/>
      <c r="I40" s="339"/>
    </row>
    <row r="41" spans="2:9" ht="30" customHeight="1">
      <c r="B41" s="123"/>
      <c r="C41" s="150"/>
      <c r="D41" s="283" t="s">
        <v>251</v>
      </c>
      <c r="E41" s="284"/>
      <c r="F41" s="288" t="s">
        <v>252</v>
      </c>
      <c r="G41" s="289"/>
      <c r="H41" s="339"/>
      <c r="I41" s="339"/>
    </row>
    <row r="42" spans="2:9" ht="35.25" customHeight="1">
      <c r="B42" s="123"/>
      <c r="C42" s="150"/>
      <c r="D42" s="287" t="s">
        <v>253</v>
      </c>
      <c r="E42" s="287"/>
      <c r="F42" s="288" t="s">
        <v>254</v>
      </c>
      <c r="G42" s="289"/>
      <c r="H42" s="339"/>
      <c r="I42" s="339"/>
    </row>
    <row r="43" spans="2:9" ht="31.5" customHeight="1">
      <c r="B43" s="123"/>
      <c r="C43" s="150"/>
      <c r="D43" s="287" t="s">
        <v>246</v>
      </c>
      <c r="E43" s="287"/>
      <c r="F43" s="296" t="s">
        <v>247</v>
      </c>
      <c r="G43" s="297"/>
      <c r="H43" s="339"/>
      <c r="I43" s="339"/>
    </row>
    <row r="44" spans="2:9" ht="35.25" customHeight="1">
      <c r="B44" s="123"/>
      <c r="C44" s="150"/>
      <c r="D44" s="287" t="s">
        <v>255</v>
      </c>
      <c r="E44" s="287"/>
      <c r="F44" s="296" t="s">
        <v>247</v>
      </c>
      <c r="G44" s="297"/>
      <c r="H44" s="339"/>
      <c r="I44" s="339"/>
    </row>
    <row r="45" spans="2:9" ht="57" customHeight="1">
      <c r="B45" s="123"/>
      <c r="C45" s="150"/>
      <c r="D45" s="287" t="s">
        <v>250</v>
      </c>
      <c r="E45" s="287"/>
      <c r="F45" s="296" t="s">
        <v>247</v>
      </c>
      <c r="G45" s="297"/>
      <c r="H45" s="339"/>
      <c r="I45" s="339"/>
    </row>
    <row r="46" spans="2:9" ht="32.25" customHeight="1">
      <c r="B46" s="123"/>
      <c r="C46" s="150"/>
      <c r="D46" s="287" t="s">
        <v>248</v>
      </c>
      <c r="E46" s="287"/>
      <c r="F46" s="296" t="s">
        <v>247</v>
      </c>
      <c r="G46" s="297"/>
      <c r="H46" s="339"/>
      <c r="I46" s="339"/>
    </row>
    <row r="47" spans="2:9" ht="32.25" customHeight="1">
      <c r="B47" s="123"/>
      <c r="C47" s="150"/>
      <c r="D47" s="283" t="s">
        <v>256</v>
      </c>
      <c r="E47" s="284"/>
      <c r="F47" s="285" t="s">
        <v>257</v>
      </c>
      <c r="G47" s="286"/>
      <c r="H47" s="339"/>
      <c r="I47" s="339"/>
    </row>
    <row r="48" spans="2:9" ht="32.25" customHeight="1">
      <c r="B48" s="123"/>
      <c r="C48" s="150"/>
      <c r="D48" s="287" t="s">
        <v>258</v>
      </c>
      <c r="E48" s="287"/>
      <c r="F48" s="288" t="s">
        <v>259</v>
      </c>
      <c r="G48" s="289"/>
      <c r="H48" s="339"/>
      <c r="I48" s="339"/>
    </row>
    <row r="49" spans="2:9" ht="32.25" customHeight="1">
      <c r="B49" s="123"/>
      <c r="C49" s="150"/>
      <c r="D49" s="287" t="s">
        <v>260</v>
      </c>
      <c r="E49" s="287"/>
      <c r="F49" s="288" t="s">
        <v>261</v>
      </c>
      <c r="G49" s="289"/>
      <c r="H49" s="339"/>
      <c r="I49" s="339"/>
    </row>
    <row r="50" spans="2:9" ht="32.25" customHeight="1">
      <c r="B50" s="123"/>
      <c r="C50" s="150"/>
      <c r="D50" s="287" t="s">
        <v>262</v>
      </c>
      <c r="E50" s="287"/>
      <c r="F50" s="288" t="s">
        <v>263</v>
      </c>
      <c r="G50" s="289"/>
      <c r="H50" s="339"/>
      <c r="I50" s="339"/>
    </row>
    <row r="51" spans="2:9" ht="32.25" customHeight="1">
      <c r="B51" s="123"/>
      <c r="C51" s="150"/>
      <c r="D51" s="146"/>
      <c r="E51" s="146"/>
      <c r="F51" s="148"/>
      <c r="G51" s="148"/>
      <c r="H51" s="339"/>
      <c r="I51" s="339"/>
    </row>
    <row r="52" spans="2:9" ht="32.25" customHeight="1">
      <c r="B52" s="123"/>
      <c r="C52" s="150"/>
      <c r="D52" s="146"/>
      <c r="E52" s="146"/>
      <c r="F52" s="148"/>
      <c r="G52" s="148"/>
    </row>
    <row r="53" spans="2:9" ht="32.25" customHeight="1">
      <c r="B53" s="123"/>
      <c r="C53" s="150"/>
      <c r="D53" s="146"/>
      <c r="E53" s="146"/>
      <c r="F53" s="148"/>
      <c r="G53" s="148"/>
    </row>
    <row r="54" spans="2:9" ht="21.75" customHeight="1">
      <c r="B54" s="290" t="s">
        <v>264</v>
      </c>
      <c r="C54" s="291"/>
      <c r="D54" s="291"/>
      <c r="E54" s="291"/>
      <c r="F54" s="291"/>
      <c r="G54" s="292"/>
    </row>
    <row r="55" spans="2:9" ht="21.75" customHeight="1">
      <c r="B55" s="290" t="s">
        <v>265</v>
      </c>
      <c r="C55" s="291"/>
      <c r="D55" s="291"/>
      <c r="E55" s="291"/>
      <c r="F55" s="291"/>
      <c r="G55" s="292"/>
    </row>
    <row r="56" spans="2:9" ht="20.25" customHeight="1">
      <c r="B56" s="290" t="s">
        <v>266</v>
      </c>
      <c r="C56" s="291"/>
      <c r="D56" s="291"/>
      <c r="E56" s="291"/>
      <c r="F56" s="291"/>
      <c r="G56" s="292"/>
    </row>
    <row r="57" spans="2:9" ht="20.25" customHeight="1">
      <c r="B57" s="290" t="s">
        <v>267</v>
      </c>
      <c r="C57" s="291"/>
      <c r="D57" s="291"/>
      <c r="E57" s="291"/>
      <c r="F57" s="291"/>
      <c r="G57" s="292"/>
    </row>
    <row r="58" spans="2:9" ht="18" customHeight="1" thickBot="1">
      <c r="B58" s="293" t="s">
        <v>268</v>
      </c>
      <c r="C58" s="294"/>
      <c r="D58" s="294"/>
      <c r="E58" s="294"/>
      <c r="F58" s="294"/>
      <c r="G58" s="295"/>
    </row>
    <row r="59" spans="2:9">
      <c r="B59" s="151"/>
      <c r="C59" s="152"/>
      <c r="D59" s="151"/>
      <c r="E59" s="151"/>
      <c r="F59" s="151"/>
      <c r="G59" s="151"/>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IV59"/>
  <sheetViews>
    <sheetView showGridLines="0" zoomScale="80" zoomScaleNormal="80" zoomScalePageLayoutView="50" workbookViewId="0">
      <selection activeCell="H74" sqref="H74"/>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4.140625" bestFit="1" customWidth="1"/>
    <col min="13" max="13" width="25.5703125" customWidth="1"/>
    <col min="14" max="14" width="26.28515625" customWidth="1"/>
    <col min="15" max="15" width="6.28515625" hidden="1" customWidth="1"/>
    <col min="16" max="256" width="11.42578125" style="17"/>
    <col min="257" max="16384" width="11.42578125" style="22"/>
  </cols>
  <sheetData>
    <row r="1" spans="1:256" s="19" customFormat="1" ht="27">
      <c r="A1" s="365"/>
      <c r="B1" s="366"/>
      <c r="C1" s="366"/>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s="19" customFormat="1" ht="27">
      <c r="A2" s="367"/>
      <c r="B2" s="368"/>
      <c r="C2" s="368"/>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19" customFormat="1" ht="18">
      <c r="A4" s="369" t="s">
        <v>269</v>
      </c>
      <c r="B4" s="369"/>
      <c r="C4" s="369"/>
      <c r="D4" s="376" t="s">
        <v>5</v>
      </c>
      <c r="E4" s="377"/>
      <c r="F4" s="377"/>
      <c r="G4" s="377"/>
      <c r="H4" s="377"/>
      <c r="I4" s="377"/>
      <c r="J4" s="377"/>
      <c r="K4" s="377"/>
      <c r="L4" s="377"/>
      <c r="M4" s="377"/>
      <c r="N4" s="378"/>
      <c r="O4" s="169"/>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19" customFormat="1" ht="38.450000000000003" customHeight="1">
      <c r="A5" s="369" t="s">
        <v>270</v>
      </c>
      <c r="B5" s="369"/>
      <c r="C5" s="369"/>
      <c r="D5" s="376" t="s">
        <v>37</v>
      </c>
      <c r="E5" s="377"/>
      <c r="F5" s="377"/>
      <c r="G5" s="377"/>
      <c r="H5" s="377"/>
      <c r="I5" s="377"/>
      <c r="J5" s="377"/>
      <c r="K5" s="377"/>
      <c r="L5" s="377"/>
      <c r="M5" s="377"/>
      <c r="N5" s="378"/>
      <c r="O5" s="170"/>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pans="1:256" s="19" customFormat="1" ht="18">
      <c r="A6" s="369" t="s">
        <v>271</v>
      </c>
      <c r="B6" s="369"/>
      <c r="C6" s="369"/>
      <c r="D6" s="376" t="s">
        <v>458</v>
      </c>
      <c r="E6" s="377"/>
      <c r="F6" s="377"/>
      <c r="G6" s="377"/>
      <c r="H6" s="377"/>
      <c r="I6" s="377"/>
      <c r="J6" s="377"/>
      <c r="K6" s="377"/>
      <c r="L6" s="377"/>
      <c r="M6" s="377"/>
      <c r="N6" s="378"/>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pans="1:256" s="19" customFormat="1" ht="15.6" customHeight="1" thickBot="1">
      <c r="A7" s="154" t="s">
        <v>272</v>
      </c>
      <c r="B7" s="155"/>
      <c r="C7" s="155"/>
      <c r="D7" s="373" t="s">
        <v>273</v>
      </c>
      <c r="E7" s="388" t="s">
        <v>274</v>
      </c>
      <c r="F7" s="389"/>
      <c r="G7" s="389"/>
      <c r="H7" s="390"/>
      <c r="I7" s="385" t="s">
        <v>275</v>
      </c>
      <c r="J7" s="386"/>
      <c r="K7" s="386"/>
      <c r="L7" s="386"/>
      <c r="M7" s="387"/>
      <c r="N7" s="382" t="s">
        <v>276</v>
      </c>
      <c r="O7" s="383"/>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pans="1:256" s="19" customFormat="1" ht="17.25" customHeight="1" thickTop="1">
      <c r="A8" s="370" t="s">
        <v>277</v>
      </c>
      <c r="B8" s="372" t="s">
        <v>278</v>
      </c>
      <c r="C8" s="133" t="s">
        <v>279</v>
      </c>
      <c r="D8" s="373"/>
      <c r="E8" s="374" t="s">
        <v>217</v>
      </c>
      <c r="F8" s="374" t="s">
        <v>280</v>
      </c>
      <c r="G8" s="374" t="s">
        <v>281</v>
      </c>
      <c r="H8" s="374" t="s">
        <v>223</v>
      </c>
      <c r="I8" s="384" t="s">
        <v>282</v>
      </c>
      <c r="J8" s="125" t="s">
        <v>283</v>
      </c>
      <c r="K8" s="384" t="s">
        <v>275</v>
      </c>
      <c r="L8" s="384" t="s">
        <v>284</v>
      </c>
      <c r="M8" s="384" t="s">
        <v>285</v>
      </c>
      <c r="N8" s="379" t="s">
        <v>286</v>
      </c>
      <c r="O8" s="379" t="s">
        <v>287</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s="21" customFormat="1" ht="51" customHeight="1" thickBot="1">
      <c r="A9" s="371"/>
      <c r="B9" s="373"/>
      <c r="C9" s="98" t="s">
        <v>288</v>
      </c>
      <c r="D9" s="373"/>
      <c r="E9" s="375"/>
      <c r="F9" s="375"/>
      <c r="G9" s="375"/>
      <c r="H9" s="375"/>
      <c r="I9" s="375"/>
      <c r="J9" s="131" t="s">
        <v>289</v>
      </c>
      <c r="K9" s="375" t="s">
        <v>290</v>
      </c>
      <c r="L9" s="375"/>
      <c r="M9" s="375" t="s">
        <v>290</v>
      </c>
      <c r="N9" s="381"/>
      <c r="O9" s="380"/>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row>
    <row r="10" spans="1:256" ht="46.5" customHeight="1">
      <c r="A10" s="359">
        <v>1</v>
      </c>
      <c r="B10" s="351" t="s">
        <v>460</v>
      </c>
      <c r="C10" s="351" t="s">
        <v>459</v>
      </c>
      <c r="D10" s="159" t="s">
        <v>461</v>
      </c>
      <c r="E10" s="508">
        <f>4*12</f>
        <v>48</v>
      </c>
      <c r="F10" s="508">
        <v>4</v>
      </c>
      <c r="G10" s="509">
        <f>+F10/E10</f>
        <v>8.3333333333333329E-2</v>
      </c>
      <c r="H10" s="34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243" t="s">
        <v>291</v>
      </c>
      <c r="J10" s="171" t="s">
        <v>292</v>
      </c>
      <c r="K10" s="243" t="str">
        <f>IFERROR(CONCATENATE(INDEX('8- Políticas de Administración '!$B$16:$F$53,MATCH('5- Identificación de Riesgos'!J10,'8- Políticas de Administración '!$C$16:$C$54,0),1)," - ",L10),"")</f>
        <v>Leve - 1</v>
      </c>
      <c r="L10" s="168">
        <f>IFERROR(VLOOKUP(INDEX('8- Políticas de Administración '!$B$16:$F$63,MATCH('5- Identificación de Riesgos'!J10,'8- Políticas de Administración '!$C$16:$C$64,0),1),'8- Políticas de Administración '!$B$16:$F$64,5,FALSE),"")</f>
        <v>1</v>
      </c>
      <c r="M10" s="351" t="str">
        <f>IFERROR(CONCATENATE(INDEX('8- Políticas de Administración '!$B$16:$F$53,MATCH(ROUND(AVERAGE(L10:L19),0),'8- Políticas de Administración '!$F$16:$F$53,0),1)," - ",ROUND(AVERAGE(L10:L19),0)),"")</f>
        <v>Leve - 1</v>
      </c>
      <c r="N10" s="351" t="str">
        <f>IFERROR(CONCATENATE(VLOOKUP((LEFT(H10,LEN(H10)-4)&amp;LEFT(M10,LEN(M10)-4)),'9- Matriz de Calor '!$D$18:$E$42,2,0)," - ",RIGHT(H10,1)*RIGHT(M10,1)),"")</f>
        <v>Bajo - 2</v>
      </c>
      <c r="O10" s="391">
        <f>RIGHT(H10,1)*RIGHT(M10,1)</f>
        <v>2</v>
      </c>
      <c r="P10" s="18"/>
    </row>
    <row r="11" spans="1:256" ht="46.5" customHeight="1">
      <c r="A11" s="360"/>
      <c r="B11" s="351"/>
      <c r="C11" s="351"/>
      <c r="D11" s="159" t="s">
        <v>462</v>
      </c>
      <c r="E11" s="508"/>
      <c r="F11" s="508"/>
      <c r="G11" s="509"/>
      <c r="H11" s="344"/>
      <c r="I11" s="243" t="s">
        <v>296</v>
      </c>
      <c r="J11" s="171" t="s">
        <v>297</v>
      </c>
      <c r="K11" s="243" t="str">
        <f>IFERROR(CONCATENATE(INDEX('8- Políticas de Administración '!$B$16:$F$53,MATCH('5- Identificación de Riesgos'!J11,'8- Políticas de Administración '!$C$16:$C$54,0),1)," - ",L11),"")</f>
        <v>Leve - 1</v>
      </c>
      <c r="L11" s="168">
        <f>IFERROR(VLOOKUP(INDEX('8- Políticas de Administración '!$B$16:$F$63,MATCH('5- Identificación de Riesgos'!J11,'8- Políticas de Administración '!$C$16:$C$64,0),1),'8- Políticas de Administración '!$B$16:$F$64,5,FALSE),"")</f>
        <v>1</v>
      </c>
      <c r="M11" s="351"/>
      <c r="N11" s="351"/>
      <c r="O11" s="391"/>
      <c r="P11" s="18"/>
    </row>
    <row r="12" spans="1:256" ht="16.5">
      <c r="A12" s="360"/>
      <c r="B12" s="351"/>
      <c r="C12" s="351"/>
      <c r="D12" s="159"/>
      <c r="E12" s="508"/>
      <c r="F12" s="508"/>
      <c r="G12" s="509"/>
      <c r="H12" s="344"/>
      <c r="I12" s="243"/>
      <c r="J12" s="171"/>
      <c r="K12" s="243" t="str">
        <f>IFERROR(CONCATENATE(INDEX('8- Políticas de Administración '!$B$16:$F$53,MATCH('5- Identificación de Riesgos'!J12,'8- Políticas de Administración '!$C$16:$C$54,0),1)," - ",L12),"")</f>
        <v/>
      </c>
      <c r="L12" s="168" t="str">
        <f>IFERROR(VLOOKUP(INDEX('8- Políticas de Administración '!$B$16:$F$63,MATCH('5- Identificación de Riesgos'!J12,'8- Políticas de Administración '!$C$16:$C$64,0),1),'8- Políticas de Administración '!$B$16:$F$64,5,FALSE),"")</f>
        <v/>
      </c>
      <c r="M12" s="351"/>
      <c r="N12" s="351"/>
      <c r="O12" s="391"/>
      <c r="P12" s="18"/>
    </row>
    <row r="13" spans="1:256" ht="16.5">
      <c r="A13" s="360"/>
      <c r="B13" s="351"/>
      <c r="C13" s="351"/>
      <c r="D13" s="159"/>
      <c r="E13" s="508"/>
      <c r="F13" s="508"/>
      <c r="G13" s="509"/>
      <c r="H13" s="344"/>
      <c r="I13" s="243"/>
      <c r="J13" s="171"/>
      <c r="K13" s="243" t="str">
        <f>IFERROR(CONCATENATE(INDEX('8- Políticas de Administración '!$B$16:$F$53,MATCH('5- Identificación de Riesgos'!J13,'8- Políticas de Administración '!$C$16:$C$54,0),1)," - ",L13),"")</f>
        <v/>
      </c>
      <c r="L13" s="168" t="str">
        <f>IFERROR(VLOOKUP(INDEX('8- Políticas de Administración '!$B$16:$F$63,MATCH('5- Identificación de Riesgos'!J13,'8- Políticas de Administración '!$C$16:$C$64,0),1),'8- Políticas de Administración '!$B$16:$F$64,5,FALSE),"")</f>
        <v/>
      </c>
      <c r="M13" s="351"/>
      <c r="N13" s="351"/>
      <c r="O13" s="391"/>
      <c r="P13" s="18"/>
    </row>
    <row r="14" spans="1:256" ht="16.5">
      <c r="A14" s="360"/>
      <c r="B14" s="351"/>
      <c r="C14" s="351"/>
      <c r="D14" s="160"/>
      <c r="E14" s="508"/>
      <c r="F14" s="508"/>
      <c r="G14" s="509"/>
      <c r="H14" s="344"/>
      <c r="I14" s="243"/>
      <c r="J14" s="171"/>
      <c r="K14" s="243" t="str">
        <f>IFERROR(CONCATENATE(INDEX('8- Políticas de Administración '!$B$16:$F$53,MATCH('5- Identificación de Riesgos'!J14,'8- Políticas de Administración '!$C$16:$C$54,0),1)," - ",L14),"")</f>
        <v/>
      </c>
      <c r="L14" s="168" t="str">
        <f>IFERROR(VLOOKUP(INDEX('8- Políticas de Administración '!$B$16:$F$63,MATCH('5- Identificación de Riesgos'!J14,'8- Políticas de Administración '!$C$16:$C$64,0),1),'8- Políticas de Administración '!$B$16:$F$64,5,FALSE),"")</f>
        <v/>
      </c>
      <c r="M14" s="351"/>
      <c r="N14" s="351"/>
      <c r="O14" s="391"/>
      <c r="P14" s="18"/>
    </row>
    <row r="15" spans="1:256" ht="16.5">
      <c r="A15" s="360"/>
      <c r="B15" s="351"/>
      <c r="C15" s="351"/>
      <c r="D15" s="160"/>
      <c r="E15" s="508"/>
      <c r="F15" s="508"/>
      <c r="G15" s="509"/>
      <c r="H15" s="344"/>
      <c r="I15" s="243"/>
      <c r="J15" s="171"/>
      <c r="K15" s="243" t="str">
        <f>IFERROR(CONCATENATE(INDEX('8- Políticas de Administración '!$B$16:$F$53,MATCH('5- Identificación de Riesgos'!J15,'8- Políticas de Administración '!$C$16:$C$54,0),1)," - ",L15),"")</f>
        <v/>
      </c>
      <c r="L15" s="168" t="str">
        <f>IFERROR(VLOOKUP(INDEX('8- Políticas de Administración '!$B$16:$F$63,MATCH('5- Identificación de Riesgos'!J15,'8- Políticas de Administración '!$C$16:$C$64,0),1),'8- Políticas de Administración '!$B$16:$F$64,5,FALSE),"")</f>
        <v/>
      </c>
      <c r="M15" s="351"/>
      <c r="N15" s="351"/>
      <c r="O15" s="391"/>
      <c r="P15" s="18"/>
    </row>
    <row r="16" spans="1:256" ht="16.5">
      <c r="A16" s="360"/>
      <c r="B16" s="351"/>
      <c r="C16" s="351"/>
      <c r="D16" s="161"/>
      <c r="E16" s="508"/>
      <c r="F16" s="508"/>
      <c r="G16" s="509"/>
      <c r="H16" s="344"/>
      <c r="I16" s="243"/>
      <c r="J16" s="171"/>
      <c r="K16" s="243" t="str">
        <f>IFERROR(CONCATENATE(INDEX('8- Políticas de Administración '!$B$16:$F$53,MATCH('5- Identificación de Riesgos'!J16,'8- Políticas de Administración '!$C$16:$C$54,0),1)," - ",L16),"")</f>
        <v/>
      </c>
      <c r="L16" s="168" t="str">
        <f>IFERROR(VLOOKUP(INDEX('8- Políticas de Administración '!$B$16:$F$63,MATCH('5- Identificación de Riesgos'!J16,'8- Políticas de Administración '!$C$16:$C$64,0),1),'8- Políticas de Administración '!$B$16:$F$64,5,FALSE),"")</f>
        <v/>
      </c>
      <c r="M16" s="351"/>
      <c r="N16" s="351"/>
      <c r="O16" s="391"/>
      <c r="P16" s="18"/>
    </row>
    <row r="17" spans="1:16" ht="16.5">
      <c r="A17" s="360"/>
      <c r="B17" s="351"/>
      <c r="C17" s="351"/>
      <c r="D17" s="161"/>
      <c r="E17" s="508"/>
      <c r="F17" s="508"/>
      <c r="G17" s="509"/>
      <c r="H17" s="344"/>
      <c r="I17" s="243"/>
      <c r="J17" s="171"/>
      <c r="K17" s="243" t="str">
        <f>IFERROR(CONCATENATE(INDEX('8- Políticas de Administración '!$B$16:$F$53,MATCH('5- Identificación de Riesgos'!J17,'8- Políticas de Administración '!$C$16:$C$54,0),1)," - ",L17),"")</f>
        <v/>
      </c>
      <c r="L17" s="168" t="str">
        <f>IFERROR(VLOOKUP(INDEX('8- Políticas de Administración '!$B$16:$F$63,MATCH('5- Identificación de Riesgos'!J17,'8- Políticas de Administración '!$C$16:$C$64,0),1),'8- Políticas de Administración '!$B$16:$F$64,5,FALSE),"")</f>
        <v/>
      </c>
      <c r="M17" s="351"/>
      <c r="N17" s="351"/>
      <c r="O17" s="391"/>
      <c r="P17" s="18"/>
    </row>
    <row r="18" spans="1:16" ht="16.5">
      <c r="A18" s="360"/>
      <c r="B18" s="351"/>
      <c r="C18" s="351"/>
      <c r="D18" s="161"/>
      <c r="E18" s="508"/>
      <c r="F18" s="508"/>
      <c r="G18" s="509"/>
      <c r="H18" s="344"/>
      <c r="I18" s="243"/>
      <c r="J18" s="171"/>
      <c r="K18" s="243" t="str">
        <f>IFERROR(CONCATENATE(INDEX('8- Políticas de Administración '!$B$16:$F$53,MATCH('5- Identificación de Riesgos'!J18,'8- Políticas de Administración '!$C$16:$C$54,0),1)," - ",L18),"")</f>
        <v/>
      </c>
      <c r="L18" s="168" t="str">
        <f>IFERROR(VLOOKUP(INDEX('8- Políticas de Administración '!$B$16:$F$63,MATCH('5- Identificación de Riesgos'!J18,'8- Políticas de Administración '!$C$16:$C$64,0),1),'8- Políticas de Administración '!$B$16:$F$64,5,FALSE),"")</f>
        <v/>
      </c>
      <c r="M18" s="351"/>
      <c r="N18" s="351"/>
      <c r="O18" s="391"/>
      <c r="P18" s="18"/>
    </row>
    <row r="19" spans="1:16" ht="17.25" thickBot="1">
      <c r="A19" s="361"/>
      <c r="B19" s="351"/>
      <c r="C19" s="351"/>
      <c r="D19" s="161"/>
      <c r="E19" s="508"/>
      <c r="F19" s="508"/>
      <c r="G19" s="509"/>
      <c r="H19" s="344"/>
      <c r="I19" s="243"/>
      <c r="J19" s="171"/>
      <c r="K19" s="243" t="str">
        <f>IFERROR(CONCATENATE(INDEX('8- Políticas de Administración '!$B$16:$F$53,MATCH('5- Identificación de Riesgos'!J19,'8- Políticas de Administración '!$C$16:$C$54,0),1)," - ",L19),"")</f>
        <v/>
      </c>
      <c r="L19" s="168" t="str">
        <f>IFERROR(VLOOKUP(INDEX('8- Políticas de Administración '!$B$16:$F$63,MATCH('5- Identificación de Riesgos'!J19,'8- Políticas de Administración '!$C$16:$C$64,0),1),'8- Políticas de Administración '!$B$16:$F$64,5,FALSE),"")</f>
        <v/>
      </c>
      <c r="M19" s="351"/>
      <c r="N19" s="351"/>
      <c r="O19" s="391"/>
      <c r="P19" s="18"/>
    </row>
    <row r="20" spans="1:16" ht="33.75" customHeight="1">
      <c r="A20" s="359">
        <v>2</v>
      </c>
      <c r="B20" s="351" t="s">
        <v>293</v>
      </c>
      <c r="C20" s="351" t="s">
        <v>463</v>
      </c>
      <c r="D20" s="159" t="s">
        <v>465</v>
      </c>
      <c r="E20" s="510">
        <f>30*12</f>
        <v>360</v>
      </c>
      <c r="F20" s="510">
        <v>6</v>
      </c>
      <c r="G20" s="509">
        <f>+F20/E20</f>
        <v>1.6666666666666666E-2</v>
      </c>
      <c r="H20" s="34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243" t="s">
        <v>291</v>
      </c>
      <c r="J20" s="171" t="s">
        <v>292</v>
      </c>
      <c r="K20" s="243" t="str">
        <f>IFERROR(CONCATENATE(INDEX('8- Políticas de Administración '!$B$16:$F$53,MATCH('5- Identificación de Riesgos'!J20,'8- Políticas de Administración '!$C$16:$C$54,0),1)," - ",L20),"")</f>
        <v>Leve - 1</v>
      </c>
      <c r="L20" s="168">
        <f>IFERROR(VLOOKUP(INDEX('8- Políticas de Administración '!$B$16:$F$63,MATCH('5- Identificación de Riesgos'!J20,'8- Políticas de Administración '!$C$16:$C$64,0),1),'8- Políticas de Administración '!$B$16:$F$64,5,FALSE),"")</f>
        <v>1</v>
      </c>
      <c r="M20" s="351" t="str">
        <f>IFERROR(CONCATENATE(INDEX('8- Políticas de Administración '!$B$16:$F$53,MATCH(ROUND(AVERAGE(L20:L29),0),'8- Políticas de Administración '!$F$16:$F$53,0),1)," - ",ROUND(AVERAGE(L20:L29),0)),"")</f>
        <v>Leve - 1</v>
      </c>
      <c r="N20" s="351" t="str">
        <f>IFERROR(CONCATENATE(VLOOKUP((LEFT(H20,LEN(H20)-4)&amp;LEFT(M20,LEN(M20)-4)),'9- Matriz de Calor '!$D$18:$E$42,2,0)," - ",RIGHT(H20,1)*RIGHT(M20,1)),"")</f>
        <v>Bajo - 1</v>
      </c>
      <c r="O20" s="392">
        <f>RIGHT(H20,1)*RIGHT(M20,1)</f>
        <v>1</v>
      </c>
    </row>
    <row r="21" spans="1:16" ht="84" customHeight="1">
      <c r="A21" s="360"/>
      <c r="B21" s="351"/>
      <c r="C21" s="351"/>
      <c r="D21" s="159" t="s">
        <v>464</v>
      </c>
      <c r="E21" s="510"/>
      <c r="F21" s="510"/>
      <c r="G21" s="509"/>
      <c r="H21" s="344"/>
      <c r="I21" s="243" t="s">
        <v>294</v>
      </c>
      <c r="J21" s="171" t="s">
        <v>360</v>
      </c>
      <c r="K21" s="243" t="str">
        <f>IFERROR(CONCATENATE(INDEX('8- Políticas de Administración '!$B$16:$F$53,MATCH('5- Identificación de Riesgos'!J21,'8- Políticas de Administración '!$C$16:$C$54,0),1)," - ",L21),"")</f>
        <v>Leve - 1</v>
      </c>
      <c r="L21" s="168">
        <f>IFERROR(VLOOKUP(INDEX('8- Políticas de Administración '!$B$16:$F$63,MATCH('5- Identificación de Riesgos'!J21,'8- Políticas de Administración '!$C$16:$C$64,0),1),'8- Políticas de Administración '!$B$16:$F$64,5,FALSE),"")</f>
        <v>1</v>
      </c>
      <c r="M21" s="351"/>
      <c r="N21" s="351"/>
      <c r="O21" s="357"/>
    </row>
    <row r="22" spans="1:16">
      <c r="A22" s="360"/>
      <c r="B22" s="351"/>
      <c r="C22" s="351"/>
      <c r="D22" s="159"/>
      <c r="E22" s="510"/>
      <c r="F22" s="510"/>
      <c r="G22" s="509"/>
      <c r="H22" s="344"/>
      <c r="I22" s="243"/>
      <c r="J22" s="171"/>
      <c r="K22" s="243" t="str">
        <f>IFERROR(CONCATENATE(INDEX('8- Políticas de Administración '!$B$16:$F$53,MATCH('5- Identificación de Riesgos'!J22,'8- Políticas de Administración '!$C$16:$C$54,0),1)," - ",L22),"")</f>
        <v/>
      </c>
      <c r="L22" s="168" t="str">
        <f>IFERROR(VLOOKUP(INDEX('8- Políticas de Administración '!$B$16:$F$63,MATCH('5- Identificación de Riesgos'!J22,'8- Políticas de Administración '!$C$16:$C$64,0),1),'8- Políticas de Administración '!$B$16:$F$64,5,FALSE),"")</f>
        <v/>
      </c>
      <c r="M22" s="351"/>
      <c r="N22" s="351"/>
      <c r="O22" s="357"/>
    </row>
    <row r="23" spans="1:16">
      <c r="A23" s="360"/>
      <c r="B23" s="351"/>
      <c r="C23" s="351"/>
      <c r="D23" s="159"/>
      <c r="E23" s="510"/>
      <c r="F23" s="510"/>
      <c r="G23" s="509"/>
      <c r="H23" s="344"/>
      <c r="I23" s="243"/>
      <c r="J23" s="171"/>
      <c r="K23" s="243" t="str">
        <f>IFERROR(CONCATENATE(INDEX('8- Políticas de Administración '!$B$16:$F$53,MATCH('5- Identificación de Riesgos'!J23,'8- Políticas de Administración '!$C$16:$C$54,0),1)," - ",L23),"")</f>
        <v/>
      </c>
      <c r="L23" s="168" t="str">
        <f>IFERROR(VLOOKUP(INDEX('8- Políticas de Administración '!$B$16:$F$63,MATCH('5- Identificación de Riesgos'!J23,'8- Políticas de Administración '!$C$16:$C$64,0),1),'8- Políticas de Administración '!$B$16:$F$64,5,FALSE),"")</f>
        <v/>
      </c>
      <c r="M23" s="351"/>
      <c r="N23" s="351"/>
      <c r="O23" s="357"/>
    </row>
    <row r="24" spans="1:16">
      <c r="A24" s="360"/>
      <c r="B24" s="351"/>
      <c r="C24" s="351"/>
      <c r="D24" s="159"/>
      <c r="E24" s="510"/>
      <c r="F24" s="510"/>
      <c r="G24" s="509"/>
      <c r="H24" s="344"/>
      <c r="I24" s="243"/>
      <c r="J24" s="171"/>
      <c r="K24" s="243" t="str">
        <f>IFERROR(CONCATENATE(INDEX('8- Políticas de Administración '!$B$16:$F$53,MATCH('5- Identificación de Riesgos'!J24,'8- Políticas de Administración '!$C$16:$C$54,0),1)," - ",L24),"")</f>
        <v/>
      </c>
      <c r="L24" s="168" t="str">
        <f>IFERROR(VLOOKUP(INDEX('8- Políticas de Administración '!$B$16:$F$63,MATCH('5- Identificación de Riesgos'!J24,'8- Políticas de Administración '!$C$16:$C$64,0),1),'8- Políticas de Administración '!$B$16:$F$64,5,FALSE),"")</f>
        <v/>
      </c>
      <c r="M24" s="351"/>
      <c r="N24" s="351"/>
      <c r="O24" s="357"/>
    </row>
    <row r="25" spans="1:16">
      <c r="A25" s="360"/>
      <c r="B25" s="351"/>
      <c r="C25" s="351"/>
      <c r="D25" s="162"/>
      <c r="E25" s="510"/>
      <c r="F25" s="510"/>
      <c r="G25" s="509"/>
      <c r="H25" s="344"/>
      <c r="I25" s="243"/>
      <c r="J25" s="171"/>
      <c r="K25" s="243" t="str">
        <f>IFERROR(CONCATENATE(INDEX('8- Políticas de Administración '!$B$16:$F$53,MATCH('5- Identificación de Riesgos'!J25,'8- Políticas de Administración '!$C$16:$C$54,0),1)," - ",L25),"")</f>
        <v/>
      </c>
      <c r="L25" s="168" t="str">
        <f>IFERROR(VLOOKUP(INDEX('8- Políticas de Administración '!$B$16:$F$63,MATCH('5- Identificación de Riesgos'!J25,'8- Políticas de Administración '!$C$16:$C$64,0),1),'8- Políticas de Administración '!$B$16:$F$64,5,FALSE),"")</f>
        <v/>
      </c>
      <c r="M25" s="351"/>
      <c r="N25" s="351"/>
      <c r="O25" s="357"/>
    </row>
    <row r="26" spans="1:16">
      <c r="A26" s="360"/>
      <c r="B26" s="351"/>
      <c r="C26" s="351"/>
      <c r="D26" s="161"/>
      <c r="E26" s="510"/>
      <c r="F26" s="510"/>
      <c r="G26" s="509"/>
      <c r="H26" s="344"/>
      <c r="I26" s="243"/>
      <c r="J26" s="171"/>
      <c r="K26" s="243" t="str">
        <f>IFERROR(CONCATENATE(INDEX('8- Políticas de Administración '!$B$16:$F$53,MATCH('5- Identificación de Riesgos'!J26,'8- Políticas de Administración '!$C$16:$C$54,0),1)," - ",L26),"")</f>
        <v/>
      </c>
      <c r="L26" s="168" t="str">
        <f>IFERROR(VLOOKUP(INDEX('8- Políticas de Administración '!$B$16:$F$63,MATCH('5- Identificación de Riesgos'!J26,'8- Políticas de Administración '!$C$16:$C$64,0),1),'8- Políticas de Administración '!$B$16:$F$64,5,FALSE),"")</f>
        <v/>
      </c>
      <c r="M26" s="351"/>
      <c r="N26" s="351"/>
      <c r="O26" s="357"/>
    </row>
    <row r="27" spans="1:16">
      <c r="A27" s="360"/>
      <c r="B27" s="351"/>
      <c r="C27" s="351"/>
      <c r="D27" s="161"/>
      <c r="E27" s="510"/>
      <c r="F27" s="510"/>
      <c r="G27" s="509"/>
      <c r="H27" s="344"/>
      <c r="I27" s="243"/>
      <c r="J27" s="171"/>
      <c r="K27" s="243" t="str">
        <f>IFERROR(CONCATENATE(INDEX('8- Políticas de Administración '!$B$16:$F$53,MATCH('5- Identificación de Riesgos'!J27,'8- Políticas de Administración '!$C$16:$C$54,0),1)," - ",L27),"")</f>
        <v/>
      </c>
      <c r="L27" s="168" t="str">
        <f>IFERROR(VLOOKUP(INDEX('8- Políticas de Administración '!$B$16:$F$63,MATCH('5- Identificación de Riesgos'!J27,'8- Políticas de Administración '!$C$16:$C$64,0),1),'8- Políticas de Administración '!$B$16:$F$64,5,FALSE),"")</f>
        <v/>
      </c>
      <c r="M27" s="351"/>
      <c r="N27" s="351"/>
      <c r="O27" s="357"/>
    </row>
    <row r="28" spans="1:16">
      <c r="A28" s="360"/>
      <c r="B28" s="351"/>
      <c r="C28" s="351"/>
      <c r="D28" s="161"/>
      <c r="E28" s="510"/>
      <c r="F28" s="510"/>
      <c r="G28" s="509"/>
      <c r="H28" s="344"/>
      <c r="I28" s="243"/>
      <c r="J28" s="171"/>
      <c r="K28" s="243" t="str">
        <f>IFERROR(CONCATENATE(INDEX('8- Políticas de Administración '!$B$16:$F$53,MATCH('5- Identificación de Riesgos'!J28,'8- Políticas de Administración '!$C$16:$C$54,0),1)," - ",L28),"")</f>
        <v/>
      </c>
      <c r="L28" s="168" t="str">
        <f>IFERROR(VLOOKUP(INDEX('8- Políticas de Administración '!$B$16:$F$63,MATCH('5- Identificación de Riesgos'!J28,'8- Políticas de Administración '!$C$16:$C$64,0),1),'8- Políticas de Administración '!$B$16:$F$64,5,FALSE),"")</f>
        <v/>
      </c>
      <c r="M28" s="351"/>
      <c r="N28" s="351"/>
      <c r="O28" s="357"/>
    </row>
    <row r="29" spans="1:16" ht="15.75" thickBot="1">
      <c r="A29" s="361"/>
      <c r="B29" s="351"/>
      <c r="C29" s="351"/>
      <c r="D29" s="161"/>
      <c r="E29" s="510"/>
      <c r="F29" s="510"/>
      <c r="G29" s="509"/>
      <c r="H29" s="344"/>
      <c r="I29" s="243"/>
      <c r="J29" s="171"/>
      <c r="K29" s="243" t="str">
        <f>IFERROR(CONCATENATE(INDEX('8- Políticas de Administración '!$B$16:$F$53,MATCH('5- Identificación de Riesgos'!J29,'8- Políticas de Administración '!$C$16:$C$54,0),1)," - ",L29),"")</f>
        <v/>
      </c>
      <c r="L29" s="168" t="str">
        <f>IFERROR(VLOOKUP(INDEX('8- Políticas de Administración '!$B$16:$F$63,MATCH('5- Identificación de Riesgos'!J29,'8- Políticas de Administración '!$C$16:$C$64,0),1),'8- Políticas de Administración '!$B$16:$F$64,5,FALSE),"")</f>
        <v/>
      </c>
      <c r="M29" s="351"/>
      <c r="N29" s="351"/>
      <c r="O29" s="357"/>
    </row>
    <row r="30" spans="1:16" ht="30">
      <c r="A30" s="359">
        <v>3</v>
      </c>
      <c r="B30" s="353" t="s">
        <v>466</v>
      </c>
      <c r="C30" s="351" t="s">
        <v>467</v>
      </c>
      <c r="D30" s="159" t="s">
        <v>468</v>
      </c>
      <c r="E30" s="510">
        <f>50*12</f>
        <v>600</v>
      </c>
      <c r="F30" s="510">
        <v>5</v>
      </c>
      <c r="G30" s="509">
        <f>+F30/E30</f>
        <v>8.3333333333333332E-3</v>
      </c>
      <c r="H30" s="34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243" t="s">
        <v>291</v>
      </c>
      <c r="J30" s="171" t="s">
        <v>292</v>
      </c>
      <c r="K30" s="243" t="str">
        <f>IFERROR(CONCATENATE(INDEX('8- Políticas de Administración '!$B$16:$F$53,MATCH('5- Identificación de Riesgos'!J30,'8- Políticas de Administración '!$C$16:$C$54,0),1)," - ",L30),"")</f>
        <v>Leve - 1</v>
      </c>
      <c r="L30" s="168">
        <f>IFERROR(VLOOKUP(INDEX('8- Políticas de Administración '!$B$16:$F$63,MATCH('5- Identificación de Riesgos'!J30,'8- Políticas de Administración '!$C$16:$C$64,0),1),'8- Políticas de Administración '!$B$16:$F$64,5,FALSE),"")</f>
        <v>1</v>
      </c>
      <c r="M30" s="351" t="str">
        <f>IFERROR(CONCATENATE(INDEX('8- Políticas de Administración '!$B$16:$F$53,MATCH(ROUND(AVERAGE(L30:L39),0),'8- Políticas de Administración '!$F$16:$F$53,0),1)," - ",ROUND(AVERAGE(L30:L39),0)),"")</f>
        <v>Leve - 1</v>
      </c>
      <c r="N30" s="351" t="str">
        <f>IFERROR(CONCATENATE(VLOOKUP((LEFT(H30,LEN(H30)-4)&amp;LEFT(M30,LEN(M30)-4)),'9- Matriz de Calor '!$D$18:$E$42,2,0)," - ",RIGHT(H30,1)*RIGHT(M30,1)),"")</f>
        <v>Bajo - 1</v>
      </c>
      <c r="O30" s="357">
        <f>RIGHT(H30,1)*RIGHT(M30,1)</f>
        <v>1</v>
      </c>
    </row>
    <row r="31" spans="1:16" ht="25.5">
      <c r="A31" s="360"/>
      <c r="B31" s="353"/>
      <c r="C31" s="351"/>
      <c r="D31" s="159" t="s">
        <v>469</v>
      </c>
      <c r="E31" s="510"/>
      <c r="F31" s="510"/>
      <c r="G31" s="509"/>
      <c r="H31" s="344"/>
      <c r="I31" s="243"/>
      <c r="J31" s="171"/>
      <c r="K31" s="243" t="str">
        <f>IFERROR(CONCATENATE(INDEX('8- Políticas de Administración '!$B$16:$F$53,MATCH('5- Identificación de Riesgos'!J31,'8- Políticas de Administración '!$C$16:$C$54,0),1)," - ",L31),"")</f>
        <v/>
      </c>
      <c r="L31" s="168" t="str">
        <f>IFERROR(VLOOKUP(INDEX('8- Políticas de Administración '!$B$16:$F$63,MATCH('5- Identificación de Riesgos'!J31,'8- Políticas de Administración '!$C$16:$C$64,0),1),'8- Políticas de Administración '!$B$16:$F$64,5,FALSE),"")</f>
        <v/>
      </c>
      <c r="M31" s="351"/>
      <c r="N31" s="351"/>
      <c r="O31" s="357"/>
    </row>
    <row r="32" spans="1:16">
      <c r="A32" s="360"/>
      <c r="B32" s="353"/>
      <c r="C32" s="351"/>
      <c r="D32" s="159"/>
      <c r="E32" s="510"/>
      <c r="F32" s="510"/>
      <c r="G32" s="509"/>
      <c r="H32" s="344"/>
      <c r="I32" s="243"/>
      <c r="J32" s="171"/>
      <c r="K32" s="243" t="str">
        <f>IFERROR(CONCATENATE(INDEX('8- Políticas de Administración '!$B$16:$F$53,MATCH('5- Identificación de Riesgos'!J32,'8- Políticas de Administración '!$C$16:$C$54,0),1)," - ",L32),"")</f>
        <v/>
      </c>
      <c r="L32" s="168" t="str">
        <f>IFERROR(VLOOKUP(INDEX('8- Políticas de Administración '!$B$16:$F$63,MATCH('5- Identificación de Riesgos'!J32,'8- Políticas de Administración '!$C$16:$C$64,0),1),'8- Políticas de Administración '!$B$16:$F$64,5,FALSE),"")</f>
        <v/>
      </c>
      <c r="M32" s="351"/>
      <c r="N32" s="351"/>
      <c r="O32" s="357"/>
    </row>
    <row r="33" spans="1:15">
      <c r="A33" s="360"/>
      <c r="B33" s="353"/>
      <c r="C33" s="351"/>
      <c r="D33" s="159"/>
      <c r="E33" s="510"/>
      <c r="F33" s="510"/>
      <c r="G33" s="509"/>
      <c r="H33" s="344"/>
      <c r="I33" s="243"/>
      <c r="J33" s="171"/>
      <c r="K33" s="243" t="str">
        <f>IFERROR(CONCATENATE(INDEX('8- Políticas de Administración '!$B$16:$F$53,MATCH('5- Identificación de Riesgos'!J33,'8- Políticas de Administración '!$C$16:$C$54,0),1)," - ",L33),"")</f>
        <v/>
      </c>
      <c r="L33" s="168" t="str">
        <f>IFERROR(VLOOKUP(INDEX('8- Políticas de Administración '!$B$16:$F$63,MATCH('5- Identificación de Riesgos'!J33,'8- Políticas de Administración '!$C$16:$C$64,0),1),'8- Políticas de Administración '!$B$16:$F$64,5,FALSE),"")</f>
        <v/>
      </c>
      <c r="M33" s="351"/>
      <c r="N33" s="351"/>
      <c r="O33" s="357"/>
    </row>
    <row r="34" spans="1:15">
      <c r="A34" s="360"/>
      <c r="B34" s="353"/>
      <c r="C34" s="351"/>
      <c r="D34" s="161"/>
      <c r="E34" s="510"/>
      <c r="F34" s="510"/>
      <c r="G34" s="509"/>
      <c r="H34" s="344"/>
      <c r="I34" s="243"/>
      <c r="J34" s="171"/>
      <c r="K34" s="243" t="str">
        <f>IFERROR(CONCATENATE(INDEX('8- Políticas de Administración '!$B$16:$F$53,MATCH('5- Identificación de Riesgos'!J34,'8- Políticas de Administración '!$C$16:$C$54,0),1)," - ",L34),"")</f>
        <v/>
      </c>
      <c r="L34" s="168" t="str">
        <f>IFERROR(VLOOKUP(INDEX('8- Políticas de Administración '!$B$16:$F$63,MATCH('5- Identificación de Riesgos'!J34,'8- Políticas de Administración '!$C$16:$C$64,0),1),'8- Políticas de Administración '!$B$16:$F$64,5,FALSE),"")</f>
        <v/>
      </c>
      <c r="M34" s="351"/>
      <c r="N34" s="351"/>
      <c r="O34" s="357"/>
    </row>
    <row r="35" spans="1:15">
      <c r="A35" s="360"/>
      <c r="B35" s="353"/>
      <c r="C35" s="351"/>
      <c r="D35" s="163"/>
      <c r="E35" s="510"/>
      <c r="F35" s="510"/>
      <c r="G35" s="509"/>
      <c r="H35" s="344"/>
      <c r="I35" s="243"/>
      <c r="J35" s="171"/>
      <c r="K35" s="243" t="str">
        <f>IFERROR(CONCATENATE(INDEX('8- Políticas de Administración '!$B$16:$F$53,MATCH('5- Identificación de Riesgos'!J35,'8- Políticas de Administración '!$C$16:$C$54,0),1)," - ",L35),"")</f>
        <v/>
      </c>
      <c r="L35" s="168" t="str">
        <f>IFERROR(VLOOKUP(INDEX('8- Políticas de Administración '!$B$16:$F$63,MATCH('5- Identificación de Riesgos'!J35,'8- Políticas de Administración '!$C$16:$C$64,0),1),'8- Políticas de Administración '!$B$16:$F$64,5,FALSE),"")</f>
        <v/>
      </c>
      <c r="M35" s="351"/>
      <c r="N35" s="351"/>
      <c r="O35" s="357"/>
    </row>
    <row r="36" spans="1:15">
      <c r="A36" s="360"/>
      <c r="B36" s="353"/>
      <c r="C36" s="351"/>
      <c r="D36" s="160"/>
      <c r="E36" s="510"/>
      <c r="F36" s="510"/>
      <c r="G36" s="509"/>
      <c r="H36" s="344"/>
      <c r="I36" s="243"/>
      <c r="J36" s="171"/>
      <c r="K36" s="243" t="str">
        <f>IFERROR(CONCATENATE(INDEX('8- Políticas de Administración '!$B$16:$F$53,MATCH('5- Identificación de Riesgos'!J36,'8- Políticas de Administración '!$C$16:$C$54,0),1)," - ",L36),"")</f>
        <v/>
      </c>
      <c r="L36" s="168" t="str">
        <f>IFERROR(VLOOKUP(INDEX('8- Políticas de Administración '!$B$16:$F$63,MATCH('5- Identificación de Riesgos'!J36,'8- Políticas de Administración '!$C$16:$C$64,0),1),'8- Políticas de Administración '!$B$16:$F$64,5,FALSE),"")</f>
        <v/>
      </c>
      <c r="M36" s="351"/>
      <c r="N36" s="351"/>
      <c r="O36" s="357"/>
    </row>
    <row r="37" spans="1:15">
      <c r="A37" s="360"/>
      <c r="B37" s="353"/>
      <c r="C37" s="351"/>
      <c r="D37" s="161"/>
      <c r="E37" s="510"/>
      <c r="F37" s="510"/>
      <c r="G37" s="509"/>
      <c r="H37" s="344"/>
      <c r="I37" s="243"/>
      <c r="J37" s="171"/>
      <c r="K37" s="243" t="str">
        <f>IFERROR(CONCATENATE(INDEX('8- Políticas de Administración '!$B$16:$F$53,MATCH('5- Identificación de Riesgos'!J37,'8- Políticas de Administración '!$C$16:$C$54,0),1)," - ",L37),"")</f>
        <v/>
      </c>
      <c r="L37" s="168" t="str">
        <f>IFERROR(VLOOKUP(INDEX('8- Políticas de Administración '!$B$16:$F$63,MATCH('5- Identificación de Riesgos'!J37,'8- Políticas de Administración '!$C$16:$C$64,0),1),'8- Políticas de Administración '!$B$16:$F$64,5,FALSE),"")</f>
        <v/>
      </c>
      <c r="M37" s="351"/>
      <c r="N37" s="351"/>
      <c r="O37" s="357"/>
    </row>
    <row r="38" spans="1:15">
      <c r="A38" s="360"/>
      <c r="B38" s="353"/>
      <c r="C38" s="351"/>
      <c r="D38" s="161"/>
      <c r="E38" s="510"/>
      <c r="F38" s="510"/>
      <c r="G38" s="509"/>
      <c r="H38" s="344"/>
      <c r="I38" s="243"/>
      <c r="J38" s="171"/>
      <c r="K38" s="243" t="str">
        <f>IFERROR(CONCATENATE(INDEX('8- Políticas de Administración '!$B$16:$F$53,MATCH('5- Identificación de Riesgos'!J38,'8- Políticas de Administración '!$C$16:$C$54,0),1)," - ",L38),"")</f>
        <v/>
      </c>
      <c r="L38" s="168" t="str">
        <f>IFERROR(VLOOKUP(INDEX('8- Políticas de Administración '!$B$16:$F$63,MATCH('5- Identificación de Riesgos'!J38,'8- Políticas de Administración '!$C$16:$C$64,0),1),'8- Políticas de Administración '!$B$16:$F$64,5,FALSE),"")</f>
        <v/>
      </c>
      <c r="M38" s="351"/>
      <c r="N38" s="351"/>
      <c r="O38" s="357"/>
    </row>
    <row r="39" spans="1:15" ht="15.75" thickBot="1">
      <c r="A39" s="361"/>
      <c r="B39" s="353"/>
      <c r="C39" s="351"/>
      <c r="D39" s="161"/>
      <c r="E39" s="510"/>
      <c r="F39" s="510"/>
      <c r="G39" s="509"/>
      <c r="H39" s="344"/>
      <c r="I39" s="243"/>
      <c r="J39" s="171"/>
      <c r="K39" s="243" t="str">
        <f>IFERROR(CONCATENATE(INDEX('8- Políticas de Administración '!$B$16:$F$53,MATCH('5- Identificación de Riesgos'!J39,'8- Políticas de Administración '!$C$16:$C$54,0),1)," - ",L39),"")</f>
        <v/>
      </c>
      <c r="L39" s="168" t="str">
        <f>IFERROR(VLOOKUP(INDEX('8- Políticas de Administración '!$B$16:$F$63,MATCH('5- Identificación de Riesgos'!J39,'8- Políticas de Administración '!$C$16:$C$64,0),1),'8- Políticas de Administración '!$B$16:$F$64,5,FALSE),"")</f>
        <v/>
      </c>
      <c r="M39" s="351"/>
      <c r="N39" s="351"/>
      <c r="O39" s="357"/>
    </row>
    <row r="40" spans="1:15" ht="45" customHeight="1">
      <c r="A40" s="349">
        <v>4</v>
      </c>
      <c r="B40" s="353" t="s">
        <v>470</v>
      </c>
      <c r="C40" s="351" t="s">
        <v>471</v>
      </c>
      <c r="D40" s="159" t="s">
        <v>474</v>
      </c>
      <c r="E40" s="510">
        <v>30</v>
      </c>
      <c r="F40" s="510">
        <v>3</v>
      </c>
      <c r="G40" s="509">
        <f>+F40/E40</f>
        <v>0.1</v>
      </c>
      <c r="H40" s="34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243" t="s">
        <v>296</v>
      </c>
      <c r="J40" s="171" t="s">
        <v>297</v>
      </c>
      <c r="K40" s="243" t="str">
        <f>IFERROR(CONCATENATE(INDEX('8- Políticas de Administración '!$B$16:$F$53,MATCH('5- Identificación de Riesgos'!J40,'8- Políticas de Administración '!$C$16:$C$54,0),1)," - ",L40),"")</f>
        <v>Leve - 1</v>
      </c>
      <c r="L40" s="168">
        <f>IFERROR(VLOOKUP(INDEX('8- Políticas de Administración '!$B$16:$F$63,MATCH('5- Identificación de Riesgos'!J40,'8- Políticas de Administración '!$C$16:$C$64,0),1),'8- Políticas de Administración '!$B$16:$F$64,5,FALSE),"")</f>
        <v>1</v>
      </c>
      <c r="M40" s="351" t="str">
        <f>IFERROR(CONCATENATE(INDEX('8- Políticas de Administración '!$B$16:$F$53,MATCH(ROUND(AVERAGE(L40:L49),0),'8- Políticas de Administración '!$F$16:$F$53,0),1)," - ",ROUND(AVERAGE(L40:L49),0)),"")</f>
        <v>Leve - 1</v>
      </c>
      <c r="N40" s="351" t="str">
        <f>IFERROR(CONCATENATE(VLOOKUP((LEFT(H40,LEN(H40)-4)&amp;LEFT(M40,LEN(M40)-4)),'9- Matriz de Calor '!$D$18:$E$42,2,0)," - ",RIGHT(H40,1)*RIGHT(M40,1)),"")</f>
        <v>Moderado - 3</v>
      </c>
      <c r="O40" s="520">
        <f>RIGHT(H40,1)*RIGHT(M40,1)</f>
        <v>3</v>
      </c>
    </row>
    <row r="41" spans="1:15" ht="25.5">
      <c r="A41" s="341"/>
      <c r="B41" s="353"/>
      <c r="C41" s="351"/>
      <c r="D41" s="159" t="s">
        <v>473</v>
      </c>
      <c r="E41" s="510"/>
      <c r="F41" s="510"/>
      <c r="G41" s="509"/>
      <c r="H41" s="344"/>
      <c r="I41" s="243"/>
      <c r="J41" s="171"/>
      <c r="K41" s="243" t="str">
        <f>IFERROR(CONCATENATE(INDEX('8- Políticas de Administración '!$B$16:$F$53,MATCH('5- Identificación de Riesgos'!J41,'8- Políticas de Administración '!$C$16:$C$54,0),1)," - ",L41),"")</f>
        <v/>
      </c>
      <c r="L41" s="168" t="str">
        <f>IFERROR(VLOOKUP(INDEX('8- Políticas de Administración '!$B$16:$F$63,MATCH('5- Identificación de Riesgos'!J41,'8- Políticas de Administración '!$C$16:$C$64,0),1),'8- Políticas de Administración '!$B$16:$F$64,5,FALSE),"")</f>
        <v/>
      </c>
      <c r="M41" s="351"/>
      <c r="N41" s="351"/>
      <c r="O41" s="521"/>
    </row>
    <row r="42" spans="1:15" ht="25.5">
      <c r="A42" s="341"/>
      <c r="B42" s="353"/>
      <c r="C42" s="351"/>
      <c r="D42" s="159" t="s">
        <v>472</v>
      </c>
      <c r="E42" s="510"/>
      <c r="F42" s="510"/>
      <c r="G42" s="509"/>
      <c r="H42" s="344"/>
      <c r="I42" s="243"/>
      <c r="J42" s="171"/>
      <c r="K42" s="243" t="str">
        <f>IFERROR(CONCATENATE(INDEX('8- Políticas de Administración '!$B$16:$F$53,MATCH('5- Identificación de Riesgos'!J42,'8- Políticas de Administración '!$C$16:$C$54,0),1)," - ",L42),"")</f>
        <v/>
      </c>
      <c r="L42" s="168" t="str">
        <f>IFERROR(VLOOKUP(INDEX('8- Políticas de Administración '!$B$16:$F$63,MATCH('5- Identificación de Riesgos'!J42,'8- Políticas de Administración '!$C$16:$C$64,0),1),'8- Políticas de Administración '!$B$16:$F$64,5,FALSE),"")</f>
        <v/>
      </c>
      <c r="M42" s="351"/>
      <c r="N42" s="351"/>
      <c r="O42" s="521"/>
    </row>
    <row r="43" spans="1:15">
      <c r="A43" s="341"/>
      <c r="B43" s="353"/>
      <c r="C43" s="351"/>
      <c r="D43" s="163"/>
      <c r="E43" s="510"/>
      <c r="F43" s="510"/>
      <c r="G43" s="509"/>
      <c r="H43" s="344"/>
      <c r="I43" s="243"/>
      <c r="J43" s="171"/>
      <c r="K43" s="243" t="str">
        <f>IFERROR(CONCATENATE(INDEX('8- Políticas de Administración '!$B$16:$F$53,MATCH('5- Identificación de Riesgos'!J43,'8- Políticas de Administración '!$C$16:$C$54,0),1)," - ",L43),"")</f>
        <v/>
      </c>
      <c r="L43" s="168" t="str">
        <f>IFERROR(VLOOKUP(INDEX('8- Políticas de Administración '!$B$16:$F$63,MATCH('5- Identificación de Riesgos'!J43,'8- Políticas de Administración '!$C$16:$C$64,0),1),'8- Políticas de Administración '!$B$16:$F$64,5,FALSE),"")</f>
        <v/>
      </c>
      <c r="M43" s="351"/>
      <c r="N43" s="351"/>
      <c r="O43" s="521"/>
    </row>
    <row r="44" spans="1:15">
      <c r="A44" s="341"/>
      <c r="B44" s="353"/>
      <c r="C44" s="351"/>
      <c r="D44" s="161"/>
      <c r="E44" s="510"/>
      <c r="F44" s="510"/>
      <c r="G44" s="509"/>
      <c r="H44" s="344"/>
      <c r="I44" s="243"/>
      <c r="J44" s="171"/>
      <c r="K44" s="243" t="str">
        <f>IFERROR(CONCATENATE(INDEX('8- Políticas de Administración '!$B$16:$F$53,MATCH('5- Identificación de Riesgos'!J44,'8- Políticas de Administración '!$C$16:$C$54,0),1)," - ",L44),"")</f>
        <v/>
      </c>
      <c r="L44" s="168" t="str">
        <f>IFERROR(VLOOKUP(INDEX('8- Políticas de Administración '!$B$16:$F$63,MATCH('5- Identificación de Riesgos'!J44,'8- Políticas de Administración '!$C$16:$C$64,0),1),'8- Políticas de Administración '!$B$16:$F$64,5,FALSE),"")</f>
        <v/>
      </c>
      <c r="M44" s="351"/>
      <c r="N44" s="351"/>
      <c r="O44" s="521"/>
    </row>
    <row r="45" spans="1:15">
      <c r="A45" s="341"/>
      <c r="B45" s="353"/>
      <c r="C45" s="351"/>
      <c r="D45" s="161"/>
      <c r="E45" s="510"/>
      <c r="F45" s="510"/>
      <c r="G45" s="509"/>
      <c r="H45" s="344"/>
      <c r="I45" s="243"/>
      <c r="J45" s="171"/>
      <c r="K45" s="243" t="str">
        <f>IFERROR(CONCATENATE(INDEX('8- Políticas de Administración '!$B$16:$F$53,MATCH('5- Identificación de Riesgos'!J45,'8- Políticas de Administración '!$C$16:$C$54,0),1)," - ",L45),"")</f>
        <v/>
      </c>
      <c r="L45" s="168" t="str">
        <f>IFERROR(VLOOKUP(INDEX('8- Políticas de Administración '!$B$16:$F$63,MATCH('5- Identificación de Riesgos'!J45,'8- Políticas de Administración '!$C$16:$C$64,0),1),'8- Políticas de Administración '!$B$16:$F$64,5,FALSE),"")</f>
        <v/>
      </c>
      <c r="M45" s="351"/>
      <c r="N45" s="351"/>
      <c r="O45" s="521"/>
    </row>
    <row r="46" spans="1:15">
      <c r="A46" s="341"/>
      <c r="B46" s="353"/>
      <c r="C46" s="351"/>
      <c r="D46" s="161"/>
      <c r="E46" s="510"/>
      <c r="F46" s="510"/>
      <c r="G46" s="509"/>
      <c r="H46" s="344"/>
      <c r="I46" s="243"/>
      <c r="J46" s="171"/>
      <c r="K46" s="243" t="str">
        <f>IFERROR(CONCATENATE(INDEX('8- Políticas de Administración '!$B$16:$F$53,MATCH('5- Identificación de Riesgos'!J46,'8- Políticas de Administración '!$C$16:$C$54,0),1)," - ",L46),"")</f>
        <v/>
      </c>
      <c r="L46" s="168" t="str">
        <f>IFERROR(VLOOKUP(INDEX('8- Políticas de Administración '!$B$16:$F$63,MATCH('5- Identificación de Riesgos'!J46,'8- Políticas de Administración '!$C$16:$C$64,0),1),'8- Políticas de Administración '!$B$16:$F$64,5,FALSE),"")</f>
        <v/>
      </c>
      <c r="M46" s="351"/>
      <c r="N46" s="351"/>
      <c r="O46" s="521"/>
    </row>
    <row r="47" spans="1:15">
      <c r="A47" s="341"/>
      <c r="B47" s="353"/>
      <c r="C47" s="351"/>
      <c r="D47" s="161"/>
      <c r="E47" s="510"/>
      <c r="F47" s="510"/>
      <c r="G47" s="509"/>
      <c r="H47" s="344"/>
      <c r="I47" s="243"/>
      <c r="J47" s="171"/>
      <c r="K47" s="243" t="str">
        <f>IFERROR(CONCATENATE(INDEX('8- Políticas de Administración '!$B$16:$F$53,MATCH('5- Identificación de Riesgos'!J47,'8- Políticas de Administración '!$C$16:$C$54,0),1)," - ",L47),"")</f>
        <v/>
      </c>
      <c r="L47" s="168" t="str">
        <f>IFERROR(VLOOKUP(INDEX('8- Políticas de Administración '!$B$16:$F$63,MATCH('5- Identificación de Riesgos'!J47,'8- Políticas de Administración '!$C$16:$C$64,0),1),'8- Políticas de Administración '!$B$16:$F$64,5,FALSE),"")</f>
        <v/>
      </c>
      <c r="M47" s="351"/>
      <c r="N47" s="351"/>
      <c r="O47" s="521"/>
    </row>
    <row r="48" spans="1:15">
      <c r="A48" s="341"/>
      <c r="B48" s="353"/>
      <c r="C48" s="351"/>
      <c r="D48" s="161"/>
      <c r="E48" s="510"/>
      <c r="F48" s="510"/>
      <c r="G48" s="509"/>
      <c r="H48" s="344"/>
      <c r="I48" s="243"/>
      <c r="J48" s="171"/>
      <c r="K48" s="243" t="str">
        <f>IFERROR(CONCATENATE(INDEX('8- Políticas de Administración '!$B$16:$F$53,MATCH('5- Identificación de Riesgos'!J48,'8- Políticas de Administración '!$C$16:$C$54,0),1)," - ",L48),"")</f>
        <v/>
      </c>
      <c r="L48" s="168" t="str">
        <f>IFERROR(VLOOKUP(INDEX('8- Políticas de Administración '!$B$16:$F$63,MATCH('5- Identificación de Riesgos'!J48,'8- Políticas de Administración '!$C$16:$C$64,0),1),'8- Políticas de Administración '!$B$16:$F$64,5,FALSE),"")</f>
        <v/>
      </c>
      <c r="M48" s="351"/>
      <c r="N48" s="351"/>
      <c r="O48" s="521"/>
    </row>
    <row r="49" spans="1:256" ht="15.75" thickBot="1">
      <c r="A49" s="364"/>
      <c r="B49" s="353"/>
      <c r="C49" s="351"/>
      <c r="D49" s="161"/>
      <c r="E49" s="510"/>
      <c r="F49" s="510"/>
      <c r="G49" s="509"/>
      <c r="H49" s="344"/>
      <c r="I49" s="243"/>
      <c r="J49" s="171"/>
      <c r="K49" s="243" t="str">
        <f>IFERROR(CONCATENATE(INDEX('8- Políticas de Administración '!$B$16:$F$53,MATCH('5- Identificación de Riesgos'!J49,'8- Políticas de Administración '!$C$16:$C$54,0),1)," - ",L49),"")</f>
        <v/>
      </c>
      <c r="L49" s="168" t="str">
        <f>IFERROR(VLOOKUP(INDEX('8- Políticas de Administración '!$B$16:$F$63,MATCH('5- Identificación de Riesgos'!J49,'8- Políticas de Administración '!$C$16:$C$64,0),1),'8- Políticas de Administración '!$B$16:$F$64,5,FALSE),"")</f>
        <v/>
      </c>
      <c r="M49" s="351"/>
      <c r="N49" s="351"/>
      <c r="O49" s="392"/>
    </row>
    <row r="50" spans="1:256" s="127" customFormat="1" ht="148.5" customHeight="1">
      <c r="A50" s="349">
        <v>5</v>
      </c>
      <c r="B50" s="353" t="s">
        <v>475</v>
      </c>
      <c r="C50" s="351" t="s">
        <v>476</v>
      </c>
      <c r="D50" s="236" t="s">
        <v>477</v>
      </c>
      <c r="E50" s="510">
        <v>100</v>
      </c>
      <c r="F50" s="510">
        <v>0</v>
      </c>
      <c r="G50" s="509">
        <f>+F50/E50</f>
        <v>0</v>
      </c>
      <c r="H50" s="344"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243" t="s">
        <v>296</v>
      </c>
      <c r="J50" s="171" t="s">
        <v>297</v>
      </c>
      <c r="K50" s="243" t="str">
        <f>IFERROR(CONCATENATE(INDEX('8- Políticas de Administración '!$B$16:$F$53,MATCH('5- Identificación de Riesgos'!J50,'8- Políticas de Administración '!$C$16:$C$54,0),1)," - ",L50),"")</f>
        <v>Leve - 1</v>
      </c>
      <c r="L50" s="168">
        <f>IFERROR(VLOOKUP(INDEX('8- Políticas de Administración '!$B$16:$F$63,MATCH('5- Identificación de Riesgos'!J50,'8- Políticas de Administración '!$C$16:$C$64,0),1),'8- Políticas de Administración '!$B$16:$F$64,5,FALSE),"")</f>
        <v>1</v>
      </c>
      <c r="M50" s="351" t="str">
        <f>IFERROR(CONCATENATE(INDEX('8- Políticas de Administración '!$B$16:$F$53,MATCH(ROUND(AVERAGE(L50:L52),0),'8- Políticas de Administración '!$F$16:$F$53,0),1)," - ",ROUND(AVERAGE(L50:L52),0)),"")</f>
        <v>Menor - 2</v>
      </c>
      <c r="N50" s="351" t="str">
        <f>IFERROR(CONCATENATE(VLOOKUP((LEFT(H50,LEN(H50)-4)&amp;LEFT(M50,LEN(M50)-4)),'9- Matriz de Calor '!$D$18:$E$42,2,0)," - ",RIGHT(H50,1)*RIGHT(M50,1)),"")</f>
        <v>Bajo - 2</v>
      </c>
      <c r="O50" s="354">
        <f>RIGHT(H50,1)*RIGHT(M50,1)</f>
        <v>2</v>
      </c>
      <c r="P50" s="126"/>
      <c r="Q50" s="352" t="s">
        <v>298</v>
      </c>
      <c r="R50" s="352"/>
      <c r="S50" s="352"/>
      <c r="T50" s="352"/>
      <c r="U50" s="352"/>
      <c r="V50" s="352"/>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6"/>
      <c r="DA50" s="126"/>
      <c r="DB50" s="126"/>
      <c r="DC50" s="126"/>
      <c r="DD50" s="126"/>
      <c r="DE50" s="126"/>
      <c r="DF50" s="126"/>
      <c r="DG50" s="126"/>
      <c r="DH50" s="126"/>
      <c r="DI50" s="126"/>
      <c r="DJ50" s="126"/>
      <c r="DK50" s="126"/>
      <c r="DL50" s="126"/>
      <c r="DM50" s="126"/>
      <c r="DN50" s="126"/>
      <c r="DO50" s="126"/>
      <c r="DP50" s="126"/>
      <c r="DQ50" s="126"/>
      <c r="DR50" s="126"/>
      <c r="DS50" s="126"/>
      <c r="DT50" s="126"/>
      <c r="DU50" s="126"/>
      <c r="DV50" s="126"/>
      <c r="DW50" s="126"/>
      <c r="DX50" s="126"/>
      <c r="DY50" s="126"/>
      <c r="DZ50" s="126"/>
      <c r="EA50" s="126"/>
      <c r="EB50" s="126"/>
      <c r="EC50" s="126"/>
      <c r="ED50" s="126"/>
      <c r="EE50" s="126"/>
      <c r="EF50" s="126"/>
      <c r="EG50" s="126"/>
      <c r="EH50" s="126"/>
      <c r="EI50" s="126"/>
      <c r="EJ50" s="126"/>
      <c r="EK50" s="126"/>
      <c r="EL50" s="126"/>
      <c r="EM50" s="126"/>
      <c r="EN50" s="126"/>
      <c r="EO50" s="126"/>
      <c r="EP50" s="126"/>
      <c r="EQ50" s="126"/>
      <c r="ER50" s="126"/>
      <c r="ES50" s="126"/>
      <c r="ET50" s="126"/>
      <c r="EU50" s="126"/>
      <c r="EV50" s="126"/>
      <c r="EW50" s="126"/>
      <c r="EX50" s="126"/>
      <c r="EY50" s="126"/>
      <c r="EZ50" s="126"/>
      <c r="FA50" s="126"/>
      <c r="FB50" s="126"/>
      <c r="FC50" s="126"/>
      <c r="FD50" s="126"/>
      <c r="FE50" s="126"/>
      <c r="FF50" s="126"/>
      <c r="FG50" s="126"/>
      <c r="FH50" s="126"/>
      <c r="FI50" s="126"/>
      <c r="FJ50" s="126"/>
      <c r="FK50" s="126"/>
      <c r="FL50" s="126"/>
      <c r="FM50" s="126"/>
      <c r="FN50" s="126"/>
      <c r="FO50" s="126"/>
      <c r="FP50" s="126"/>
      <c r="FQ50" s="126"/>
      <c r="FR50" s="126"/>
      <c r="FS50" s="126"/>
      <c r="FT50" s="126"/>
      <c r="FU50" s="126"/>
      <c r="FV50" s="126"/>
      <c r="FW50" s="126"/>
      <c r="FX50" s="126"/>
      <c r="FY50" s="126"/>
      <c r="FZ50" s="126"/>
      <c r="GA50" s="126"/>
      <c r="GB50" s="126"/>
      <c r="GC50" s="126"/>
      <c r="GD50" s="126"/>
      <c r="GE50" s="126"/>
      <c r="GF50" s="126"/>
      <c r="GG50" s="126"/>
      <c r="GH50" s="126"/>
      <c r="GI50" s="126"/>
      <c r="GJ50" s="126"/>
      <c r="GK50" s="126"/>
      <c r="GL50" s="126"/>
      <c r="GM50" s="126"/>
      <c r="GN50" s="126"/>
      <c r="GO50" s="126"/>
      <c r="GP50" s="126"/>
      <c r="GQ50" s="126"/>
      <c r="GR50" s="126"/>
      <c r="GS50" s="126"/>
      <c r="GT50" s="126"/>
      <c r="GU50" s="126"/>
      <c r="GV50" s="126"/>
      <c r="GW50" s="126"/>
      <c r="GX50" s="126"/>
      <c r="GY50" s="126"/>
      <c r="GZ50" s="126"/>
      <c r="HA50" s="126"/>
      <c r="HB50" s="126"/>
      <c r="HC50" s="126"/>
      <c r="HD50" s="126"/>
      <c r="HE50" s="126"/>
      <c r="HF50" s="126"/>
      <c r="HG50" s="126"/>
      <c r="HH50" s="126"/>
      <c r="HI50" s="126"/>
      <c r="HJ50" s="126"/>
      <c r="HK50" s="126"/>
      <c r="HL50" s="126"/>
      <c r="HM50" s="126"/>
      <c r="HN50" s="126"/>
      <c r="HO50" s="126"/>
      <c r="HP50" s="126"/>
      <c r="HQ50" s="126"/>
      <c r="HR50" s="126"/>
      <c r="HS50" s="126"/>
      <c r="HT50" s="126"/>
      <c r="HU50" s="126"/>
      <c r="HV50" s="126"/>
      <c r="HW50" s="126"/>
      <c r="HX50" s="126"/>
      <c r="HY50" s="126"/>
      <c r="HZ50" s="126"/>
      <c r="IA50" s="126"/>
      <c r="IB50" s="126"/>
      <c r="IC50" s="126"/>
      <c r="ID50" s="126"/>
      <c r="IE50" s="126"/>
      <c r="IF50" s="126"/>
      <c r="IG50" s="126"/>
      <c r="IH50" s="126"/>
      <c r="II50" s="126"/>
      <c r="IJ50" s="126"/>
      <c r="IK50" s="126"/>
      <c r="IL50" s="126"/>
      <c r="IM50" s="126"/>
      <c r="IN50" s="126"/>
      <c r="IO50" s="126"/>
      <c r="IP50" s="126"/>
      <c r="IQ50" s="126"/>
      <c r="IR50" s="126"/>
      <c r="IS50" s="126"/>
      <c r="IT50" s="126"/>
      <c r="IU50" s="126"/>
      <c r="IV50" s="126"/>
    </row>
    <row r="51" spans="1:256" s="127" customFormat="1" ht="48.75" customHeight="1">
      <c r="A51" s="341"/>
      <c r="B51" s="353"/>
      <c r="C51" s="351"/>
      <c r="D51" s="159" t="s">
        <v>478</v>
      </c>
      <c r="E51" s="510"/>
      <c r="F51" s="510"/>
      <c r="G51" s="509"/>
      <c r="H51" s="344"/>
      <c r="I51" s="243" t="s">
        <v>294</v>
      </c>
      <c r="J51" s="171" t="s">
        <v>363</v>
      </c>
      <c r="K51" s="243" t="str">
        <f>IFERROR(CONCATENATE(INDEX('8- Políticas de Administración '!$B$16:$F$53,MATCH('5- Identificación de Riesgos'!J51,'8- Políticas de Administración '!$C$16:$C$54,0),1)," - ",L51),"")</f>
        <v>Moderado - 3</v>
      </c>
      <c r="L51" s="168">
        <f>IFERROR(VLOOKUP(INDEX('8- Políticas de Administración '!$B$16:$F$63,MATCH('5- Identificación de Riesgos'!J51,'8- Políticas de Administración '!$C$16:$C$64,0),1),'8- Políticas de Administración '!$B$16:$F$64,5,FALSE),"")</f>
        <v>3</v>
      </c>
      <c r="M51" s="351"/>
      <c r="N51" s="351"/>
      <c r="O51" s="354"/>
      <c r="P51" s="126"/>
      <c r="Q51" s="352"/>
      <c r="R51" s="352"/>
      <c r="S51" s="352"/>
      <c r="T51" s="352"/>
      <c r="U51" s="352"/>
      <c r="V51" s="352"/>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6"/>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26"/>
      <c r="CO51" s="126"/>
      <c r="CP51" s="126"/>
      <c r="CQ51" s="126"/>
      <c r="CR51" s="126"/>
      <c r="CS51" s="126"/>
      <c r="CT51" s="126"/>
      <c r="CU51" s="126"/>
      <c r="CV51" s="126"/>
      <c r="CW51" s="126"/>
      <c r="CX51" s="126"/>
      <c r="CY51" s="126"/>
      <c r="CZ51" s="126"/>
      <c r="DA51" s="126"/>
      <c r="DB51" s="126"/>
      <c r="DC51" s="126"/>
      <c r="DD51" s="126"/>
      <c r="DE51" s="126"/>
      <c r="DF51" s="126"/>
      <c r="DG51" s="126"/>
      <c r="DH51" s="126"/>
      <c r="DI51" s="126"/>
      <c r="DJ51" s="126"/>
      <c r="DK51" s="126"/>
      <c r="DL51" s="126"/>
      <c r="DM51" s="126"/>
      <c r="DN51" s="126"/>
      <c r="DO51" s="126"/>
      <c r="DP51" s="126"/>
      <c r="DQ51" s="126"/>
      <c r="DR51" s="126"/>
      <c r="DS51" s="126"/>
      <c r="DT51" s="126"/>
      <c r="DU51" s="126"/>
      <c r="DV51" s="126"/>
      <c r="DW51" s="126"/>
      <c r="DX51" s="126"/>
      <c r="DY51" s="126"/>
      <c r="DZ51" s="126"/>
      <c r="EA51" s="126"/>
      <c r="EB51" s="126"/>
      <c r="EC51" s="126"/>
      <c r="ED51" s="126"/>
      <c r="EE51" s="126"/>
      <c r="EF51" s="126"/>
      <c r="EG51" s="126"/>
      <c r="EH51" s="126"/>
      <c r="EI51" s="126"/>
      <c r="EJ51" s="126"/>
      <c r="EK51" s="126"/>
      <c r="EL51" s="126"/>
      <c r="EM51" s="126"/>
      <c r="EN51" s="126"/>
      <c r="EO51" s="126"/>
      <c r="EP51" s="126"/>
      <c r="EQ51" s="126"/>
      <c r="ER51" s="126"/>
      <c r="ES51" s="126"/>
      <c r="ET51" s="126"/>
      <c r="EU51" s="126"/>
      <c r="EV51" s="126"/>
      <c r="EW51" s="126"/>
      <c r="EX51" s="126"/>
      <c r="EY51" s="126"/>
      <c r="EZ51" s="126"/>
      <c r="FA51" s="126"/>
      <c r="FB51" s="126"/>
      <c r="FC51" s="126"/>
      <c r="FD51" s="126"/>
      <c r="FE51" s="126"/>
      <c r="FF51" s="126"/>
      <c r="FG51" s="126"/>
      <c r="FH51" s="126"/>
      <c r="FI51" s="126"/>
      <c r="FJ51" s="126"/>
      <c r="FK51" s="126"/>
      <c r="FL51" s="126"/>
      <c r="FM51" s="126"/>
      <c r="FN51" s="126"/>
      <c r="FO51" s="126"/>
      <c r="FP51" s="126"/>
      <c r="FQ51" s="126"/>
      <c r="FR51" s="126"/>
      <c r="FS51" s="126"/>
      <c r="FT51" s="126"/>
      <c r="FU51" s="126"/>
      <c r="FV51" s="126"/>
      <c r="FW51" s="126"/>
      <c r="FX51" s="126"/>
      <c r="FY51" s="126"/>
      <c r="FZ51" s="126"/>
      <c r="GA51" s="126"/>
      <c r="GB51" s="126"/>
      <c r="GC51" s="126"/>
      <c r="GD51" s="126"/>
      <c r="GE51" s="126"/>
      <c r="GF51" s="126"/>
      <c r="GG51" s="126"/>
      <c r="GH51" s="126"/>
      <c r="GI51" s="126"/>
      <c r="GJ51" s="126"/>
      <c r="GK51" s="126"/>
      <c r="GL51" s="126"/>
      <c r="GM51" s="126"/>
      <c r="GN51" s="126"/>
      <c r="GO51" s="126"/>
      <c r="GP51" s="126"/>
      <c r="GQ51" s="126"/>
      <c r="GR51" s="126"/>
      <c r="GS51" s="126"/>
      <c r="GT51" s="126"/>
      <c r="GU51" s="126"/>
      <c r="GV51" s="126"/>
      <c r="GW51" s="126"/>
      <c r="GX51" s="126"/>
      <c r="GY51" s="126"/>
      <c r="GZ51" s="126"/>
      <c r="HA51" s="126"/>
      <c r="HB51" s="126"/>
      <c r="HC51" s="126"/>
      <c r="HD51" s="126"/>
      <c r="HE51" s="126"/>
      <c r="HF51" s="126"/>
      <c r="HG51" s="126"/>
      <c r="HH51" s="126"/>
      <c r="HI51" s="126"/>
      <c r="HJ51" s="126"/>
      <c r="HK51" s="126"/>
      <c r="HL51" s="126"/>
      <c r="HM51" s="126"/>
      <c r="HN51" s="126"/>
      <c r="HO51" s="126"/>
      <c r="HP51" s="126"/>
      <c r="HQ51" s="126"/>
      <c r="HR51" s="126"/>
      <c r="HS51" s="126"/>
      <c r="HT51" s="126"/>
      <c r="HU51" s="126"/>
      <c r="HV51" s="126"/>
      <c r="HW51" s="126"/>
      <c r="HX51" s="126"/>
      <c r="HY51" s="126"/>
      <c r="HZ51" s="126"/>
      <c r="IA51" s="126"/>
      <c r="IB51" s="126"/>
      <c r="IC51" s="126"/>
      <c r="ID51" s="126"/>
      <c r="IE51" s="126"/>
      <c r="IF51" s="126"/>
      <c r="IG51" s="126"/>
      <c r="IH51" s="126"/>
      <c r="II51" s="126"/>
      <c r="IJ51" s="126"/>
      <c r="IK51" s="126"/>
      <c r="IL51" s="126"/>
      <c r="IM51" s="126"/>
      <c r="IN51" s="126"/>
      <c r="IO51" s="126"/>
      <c r="IP51" s="126"/>
      <c r="IQ51" s="126"/>
      <c r="IR51" s="126"/>
      <c r="IS51" s="126"/>
      <c r="IT51" s="126"/>
      <c r="IU51" s="126"/>
      <c r="IV51" s="126"/>
    </row>
    <row r="52" spans="1:256" s="127" customFormat="1" ht="42.75" customHeight="1">
      <c r="A52" s="342"/>
      <c r="B52" s="353"/>
      <c r="C52" s="351"/>
      <c r="D52" s="159" t="s">
        <v>479</v>
      </c>
      <c r="E52" s="510"/>
      <c r="F52" s="510"/>
      <c r="G52" s="509"/>
      <c r="H52" s="344"/>
      <c r="I52" s="243"/>
      <c r="J52" s="171"/>
      <c r="K52" s="243" t="str">
        <f>IFERROR(CONCATENATE(INDEX('8- Políticas de Administración '!$B$16:$F$53,MATCH('5- Identificación de Riesgos'!J52,'8- Políticas de Administración '!$C$16:$C$54,0),1)," - ",L52),"")</f>
        <v/>
      </c>
      <c r="L52" s="168" t="str">
        <f>IFERROR(VLOOKUP(INDEX('8- Políticas de Administración '!$B$16:$F$63,MATCH('5- Identificación de Riesgos'!J52,'8- Políticas de Administración '!$C$16:$C$64,0),1),'8- Políticas de Administración '!$B$16:$F$64,5,FALSE),"")</f>
        <v/>
      </c>
      <c r="M52" s="351"/>
      <c r="N52" s="351"/>
      <c r="O52" s="354"/>
      <c r="P52" s="126"/>
      <c r="Q52" s="352"/>
      <c r="R52" s="352"/>
      <c r="S52" s="352"/>
      <c r="T52" s="352"/>
      <c r="U52" s="352"/>
      <c r="V52" s="352"/>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6"/>
      <c r="DA52" s="126"/>
      <c r="DB52" s="126"/>
      <c r="DC52" s="126"/>
      <c r="DD52" s="126"/>
      <c r="DE52" s="126"/>
      <c r="DF52" s="126"/>
      <c r="DG52" s="126"/>
      <c r="DH52" s="126"/>
      <c r="DI52" s="126"/>
      <c r="DJ52" s="126"/>
      <c r="DK52" s="126"/>
      <c r="DL52" s="126"/>
      <c r="DM52" s="126"/>
      <c r="DN52" s="126"/>
      <c r="DO52" s="126"/>
      <c r="DP52" s="126"/>
      <c r="DQ52" s="126"/>
      <c r="DR52" s="126"/>
      <c r="DS52" s="126"/>
      <c r="DT52" s="126"/>
      <c r="DU52" s="126"/>
      <c r="DV52" s="126"/>
      <c r="DW52" s="126"/>
      <c r="DX52" s="126"/>
      <c r="DY52" s="126"/>
      <c r="DZ52" s="126"/>
      <c r="EA52" s="126"/>
      <c r="EB52" s="126"/>
      <c r="EC52" s="126"/>
      <c r="ED52" s="126"/>
      <c r="EE52" s="126"/>
      <c r="EF52" s="126"/>
      <c r="EG52" s="126"/>
      <c r="EH52" s="126"/>
      <c r="EI52" s="126"/>
      <c r="EJ52" s="126"/>
      <c r="EK52" s="126"/>
      <c r="EL52" s="126"/>
      <c r="EM52" s="126"/>
      <c r="EN52" s="126"/>
      <c r="EO52" s="126"/>
      <c r="EP52" s="126"/>
      <c r="EQ52" s="126"/>
      <c r="ER52" s="126"/>
      <c r="ES52" s="126"/>
      <c r="ET52" s="126"/>
      <c r="EU52" s="126"/>
      <c r="EV52" s="126"/>
      <c r="EW52" s="126"/>
      <c r="EX52" s="126"/>
      <c r="EY52" s="126"/>
      <c r="EZ52" s="126"/>
      <c r="FA52" s="126"/>
      <c r="FB52" s="126"/>
      <c r="FC52" s="126"/>
      <c r="FD52" s="126"/>
      <c r="FE52" s="126"/>
      <c r="FF52" s="126"/>
      <c r="FG52" s="126"/>
      <c r="FH52" s="126"/>
      <c r="FI52" s="126"/>
      <c r="FJ52" s="126"/>
      <c r="FK52" s="126"/>
      <c r="FL52" s="126"/>
      <c r="FM52" s="126"/>
      <c r="FN52" s="126"/>
      <c r="FO52" s="126"/>
      <c r="FP52" s="126"/>
      <c r="FQ52" s="126"/>
      <c r="FR52" s="126"/>
      <c r="FS52" s="126"/>
      <c r="FT52" s="126"/>
      <c r="FU52" s="126"/>
      <c r="FV52" s="126"/>
      <c r="FW52" s="126"/>
      <c r="FX52" s="126"/>
      <c r="FY52" s="126"/>
      <c r="FZ52" s="126"/>
      <c r="GA52" s="126"/>
      <c r="GB52" s="126"/>
      <c r="GC52" s="126"/>
      <c r="GD52" s="126"/>
      <c r="GE52" s="126"/>
      <c r="GF52" s="126"/>
      <c r="GG52" s="126"/>
      <c r="GH52" s="126"/>
      <c r="GI52" s="126"/>
      <c r="GJ52" s="126"/>
      <c r="GK52" s="126"/>
      <c r="GL52" s="126"/>
      <c r="GM52" s="126"/>
      <c r="GN52" s="126"/>
      <c r="GO52" s="126"/>
      <c r="GP52" s="126"/>
      <c r="GQ52" s="126"/>
      <c r="GR52" s="126"/>
      <c r="GS52" s="126"/>
      <c r="GT52" s="126"/>
      <c r="GU52" s="126"/>
      <c r="GV52" s="126"/>
      <c r="GW52" s="126"/>
      <c r="GX52" s="126"/>
      <c r="GY52" s="126"/>
      <c r="GZ52" s="126"/>
      <c r="HA52" s="126"/>
      <c r="HB52" s="126"/>
      <c r="HC52" s="126"/>
      <c r="HD52" s="126"/>
      <c r="HE52" s="126"/>
      <c r="HF52" s="126"/>
      <c r="HG52" s="126"/>
      <c r="HH52" s="126"/>
      <c r="HI52" s="126"/>
      <c r="HJ52" s="126"/>
      <c r="HK52" s="126"/>
      <c r="HL52" s="126"/>
      <c r="HM52" s="126"/>
      <c r="HN52" s="126"/>
      <c r="HO52" s="126"/>
      <c r="HP52" s="126"/>
      <c r="HQ52" s="126"/>
      <c r="HR52" s="126"/>
      <c r="HS52" s="126"/>
      <c r="HT52" s="126"/>
      <c r="HU52" s="126"/>
      <c r="HV52" s="126"/>
      <c r="HW52" s="126"/>
      <c r="HX52" s="126"/>
      <c r="HY52" s="126"/>
      <c r="HZ52" s="126"/>
      <c r="IA52" s="126"/>
      <c r="IB52" s="126"/>
      <c r="IC52" s="126"/>
      <c r="ID52" s="126"/>
      <c r="IE52" s="126"/>
      <c r="IF52" s="126"/>
      <c r="IG52" s="126"/>
      <c r="IH52" s="126"/>
      <c r="II52" s="126"/>
      <c r="IJ52" s="126"/>
      <c r="IK52" s="126"/>
      <c r="IL52" s="126"/>
      <c r="IM52" s="126"/>
      <c r="IN52" s="126"/>
      <c r="IO52" s="126"/>
      <c r="IP52" s="126"/>
      <c r="IQ52" s="126"/>
      <c r="IR52" s="126"/>
      <c r="IS52" s="126"/>
      <c r="IT52" s="126"/>
      <c r="IU52" s="126"/>
      <c r="IV52" s="126"/>
    </row>
    <row r="53" spans="1:256" s="127" customFormat="1" ht="115.5" customHeight="1">
      <c r="A53" s="340">
        <v>6</v>
      </c>
      <c r="B53" s="353" t="s">
        <v>494</v>
      </c>
      <c r="C53" s="351" t="s">
        <v>480</v>
      </c>
      <c r="D53" s="161" t="s">
        <v>477</v>
      </c>
      <c r="E53" s="510">
        <v>17</v>
      </c>
      <c r="F53" s="510">
        <v>0</v>
      </c>
      <c r="G53" s="509">
        <f>+F53/E53</f>
        <v>0</v>
      </c>
      <c r="H53" s="344" t="str">
        <f>CONCATENATE(IF(G53&lt;='8- Políticas de Administración '!$D$6,'8- Políticas de Administración '!$B$6,IF(G53&lt;='8- Políticas de Administración '!$D$7,'8- Políticas de Administración '!$B$7,IF(G53&lt;='8- Políticas de Administración '!$D$8,'8- Políticas de Administración '!$B$8,IF(G53&lt;='8- Políticas de Administración '!$D$9,'8- Políticas de Administración '!$B$9,IF(G53&lt;='8- Políticas de Administración '!$D$10,'8- Políticas de Administración '!$B$10,"Probabilidad no valida")))))," - ",VLOOKUP(IF(G53&lt;='8- Políticas de Administración '!$D$6,'8- Políticas de Administración '!$B$6,IF(G53&lt;='8- Políticas de Administración '!$D$7,'8- Políticas de Administración '!$B$7,IF(G53&lt;='8- Políticas de Administración '!$D$8,'8- Políticas de Administración '!$B$8,IF(G53&lt;='8- Políticas de Administración '!$D$9,'8- Políticas de Administración '!$B$9,IF(G53&lt;='8- Políticas de Administración '!$D$10,'8- Políticas de Administración '!$B$10,"Probabilidad no valida"))))),'8- Políticas de Administración '!$B$6:$F$10,5,FALSE))</f>
        <v>Muy Baja - 1</v>
      </c>
      <c r="I53" s="243" t="s">
        <v>296</v>
      </c>
      <c r="J53" s="233" t="s">
        <v>297</v>
      </c>
      <c r="K53" s="243" t="str">
        <f>IFERROR(CONCATENATE(INDEX('8- Políticas de Administración '!$B$16:$F$53,MATCH('5- Identificación de Riesgos'!J53,'8- Políticas de Administración '!$C$16:$C$54,0),1)," - ",L53),"")</f>
        <v>Leve - 1</v>
      </c>
      <c r="L53" s="168">
        <f>IFERROR(VLOOKUP(INDEX('8- Políticas de Administración '!$B$16:$F$63,MATCH('5- Identificación de Riesgos'!J53,'8- Políticas de Administración '!$C$16:$C$64,0),1),'8- Políticas de Administración '!$B$16:$F$64,5,FALSE),"")</f>
        <v>1</v>
      </c>
      <c r="M53" s="351" t="str">
        <f>IFERROR(CONCATENATE(INDEX('8- Políticas de Administración '!$B$16:$F$53,MATCH(ROUND(AVERAGE(L53:L55),0),'8- Políticas de Administración '!$F$16:$F$53,0),1)," - ",ROUND(AVERAGE(L53:L55),0)),"")</f>
        <v>Menor - 2</v>
      </c>
      <c r="N53" s="351" t="str">
        <f>IFERROR(CONCATENATE(VLOOKUP((LEFT(H53,LEN(H53)-4)&amp;LEFT(M53,LEN(M53)-4)),'9- Matriz de Calor '!$D$18:$E$42,2,0)," - ",RIGHT(H53,1)*RIGHT(M53,1)),"")</f>
        <v>Bajo - 2</v>
      </c>
      <c r="O53" s="354"/>
      <c r="P53" s="126"/>
      <c r="Q53" s="352"/>
      <c r="R53" s="352"/>
      <c r="S53" s="352"/>
      <c r="T53" s="352"/>
      <c r="U53" s="352"/>
      <c r="V53" s="352"/>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6"/>
      <c r="AY53" s="126"/>
      <c r="AZ53" s="126"/>
      <c r="BA53" s="126"/>
      <c r="BB53" s="126"/>
      <c r="BC53" s="126"/>
      <c r="BD53" s="126"/>
      <c r="BE53" s="126"/>
      <c r="BF53" s="126"/>
      <c r="BG53" s="126"/>
      <c r="BH53" s="126"/>
      <c r="BI53" s="126"/>
      <c r="BJ53" s="126"/>
      <c r="BK53" s="126"/>
      <c r="BL53" s="126"/>
      <c r="BM53" s="126"/>
      <c r="BN53" s="126"/>
      <c r="BO53" s="126"/>
      <c r="BP53" s="126"/>
      <c r="BQ53" s="126"/>
      <c r="BR53" s="126"/>
      <c r="BS53" s="126"/>
      <c r="BT53" s="126"/>
      <c r="BU53" s="126"/>
      <c r="BV53" s="126"/>
      <c r="BW53" s="126"/>
      <c r="BX53" s="126"/>
      <c r="BY53" s="126"/>
      <c r="BZ53" s="126"/>
      <c r="CA53" s="126"/>
      <c r="CB53" s="126"/>
      <c r="CC53" s="126"/>
      <c r="CD53" s="126"/>
      <c r="CE53" s="126"/>
      <c r="CF53" s="126"/>
      <c r="CG53" s="126"/>
      <c r="CH53" s="126"/>
      <c r="CI53" s="126"/>
      <c r="CJ53" s="126"/>
      <c r="CK53" s="126"/>
      <c r="CL53" s="126"/>
      <c r="CM53" s="126"/>
      <c r="CN53" s="126"/>
      <c r="CO53" s="126"/>
      <c r="CP53" s="126"/>
      <c r="CQ53" s="126"/>
      <c r="CR53" s="126"/>
      <c r="CS53" s="126"/>
      <c r="CT53" s="126"/>
      <c r="CU53" s="126"/>
      <c r="CV53" s="126"/>
      <c r="CW53" s="126"/>
      <c r="CX53" s="126"/>
      <c r="CY53" s="126"/>
      <c r="CZ53" s="126"/>
      <c r="DA53" s="126"/>
      <c r="DB53" s="126"/>
      <c r="DC53" s="126"/>
      <c r="DD53" s="126"/>
      <c r="DE53" s="126"/>
      <c r="DF53" s="126"/>
      <c r="DG53" s="126"/>
      <c r="DH53" s="126"/>
      <c r="DI53" s="126"/>
      <c r="DJ53" s="126"/>
      <c r="DK53" s="126"/>
      <c r="DL53" s="126"/>
      <c r="DM53" s="126"/>
      <c r="DN53" s="126"/>
      <c r="DO53" s="126"/>
      <c r="DP53" s="126"/>
      <c r="DQ53" s="126"/>
      <c r="DR53" s="126"/>
      <c r="DS53" s="126"/>
      <c r="DT53" s="126"/>
      <c r="DU53" s="126"/>
      <c r="DV53" s="126"/>
      <c r="DW53" s="126"/>
      <c r="DX53" s="126"/>
      <c r="DY53" s="126"/>
      <c r="DZ53" s="126"/>
      <c r="EA53" s="126"/>
      <c r="EB53" s="126"/>
      <c r="EC53" s="126"/>
      <c r="ED53" s="126"/>
      <c r="EE53" s="126"/>
      <c r="EF53" s="126"/>
      <c r="EG53" s="126"/>
      <c r="EH53" s="126"/>
      <c r="EI53" s="126"/>
      <c r="EJ53" s="126"/>
      <c r="EK53" s="126"/>
      <c r="EL53" s="126"/>
      <c r="EM53" s="126"/>
      <c r="EN53" s="126"/>
      <c r="EO53" s="126"/>
      <c r="EP53" s="126"/>
      <c r="EQ53" s="126"/>
      <c r="ER53" s="126"/>
      <c r="ES53" s="126"/>
      <c r="ET53" s="126"/>
      <c r="EU53" s="126"/>
      <c r="EV53" s="126"/>
      <c r="EW53" s="126"/>
      <c r="EX53" s="126"/>
      <c r="EY53" s="126"/>
      <c r="EZ53" s="126"/>
      <c r="FA53" s="126"/>
      <c r="FB53" s="126"/>
      <c r="FC53" s="126"/>
      <c r="FD53" s="126"/>
      <c r="FE53" s="126"/>
      <c r="FF53" s="126"/>
      <c r="FG53" s="126"/>
      <c r="FH53" s="126"/>
      <c r="FI53" s="126"/>
      <c r="FJ53" s="126"/>
      <c r="FK53" s="126"/>
      <c r="FL53" s="126"/>
      <c r="FM53" s="126"/>
      <c r="FN53" s="126"/>
      <c r="FO53" s="126"/>
      <c r="FP53" s="126"/>
      <c r="FQ53" s="126"/>
      <c r="FR53" s="126"/>
      <c r="FS53" s="126"/>
      <c r="FT53" s="126"/>
      <c r="FU53" s="126"/>
      <c r="FV53" s="126"/>
      <c r="FW53" s="126"/>
      <c r="FX53" s="126"/>
      <c r="FY53" s="126"/>
      <c r="FZ53" s="126"/>
      <c r="GA53" s="126"/>
      <c r="GB53" s="126"/>
      <c r="GC53" s="126"/>
      <c r="GD53" s="126"/>
      <c r="GE53" s="126"/>
      <c r="GF53" s="126"/>
      <c r="GG53" s="126"/>
      <c r="GH53" s="126"/>
      <c r="GI53" s="126"/>
      <c r="GJ53" s="126"/>
      <c r="GK53" s="126"/>
      <c r="GL53" s="126"/>
      <c r="GM53" s="126"/>
      <c r="GN53" s="126"/>
      <c r="GO53" s="126"/>
      <c r="GP53" s="126"/>
      <c r="GQ53" s="126"/>
      <c r="GR53" s="126"/>
      <c r="GS53" s="126"/>
      <c r="GT53" s="126"/>
      <c r="GU53" s="126"/>
      <c r="GV53" s="126"/>
      <c r="GW53" s="126"/>
      <c r="GX53" s="126"/>
      <c r="GY53" s="126"/>
      <c r="GZ53" s="126"/>
      <c r="HA53" s="126"/>
      <c r="HB53" s="126"/>
      <c r="HC53" s="126"/>
      <c r="HD53" s="126"/>
      <c r="HE53" s="126"/>
      <c r="HF53" s="126"/>
      <c r="HG53" s="126"/>
      <c r="HH53" s="126"/>
      <c r="HI53" s="126"/>
      <c r="HJ53" s="126"/>
      <c r="HK53" s="126"/>
      <c r="HL53" s="126"/>
      <c r="HM53" s="126"/>
      <c r="HN53" s="126"/>
      <c r="HO53" s="126"/>
      <c r="HP53" s="126"/>
      <c r="HQ53" s="126"/>
      <c r="HR53" s="126"/>
      <c r="HS53" s="126"/>
      <c r="HT53" s="126"/>
      <c r="HU53" s="126"/>
      <c r="HV53" s="126"/>
      <c r="HW53" s="126"/>
      <c r="HX53" s="126"/>
      <c r="HY53" s="126"/>
      <c r="HZ53" s="126"/>
      <c r="IA53" s="126"/>
      <c r="IB53" s="126"/>
      <c r="IC53" s="126"/>
      <c r="ID53" s="126"/>
      <c r="IE53" s="126"/>
      <c r="IF53" s="126"/>
      <c r="IG53" s="126"/>
      <c r="IH53" s="126"/>
      <c r="II53" s="126"/>
      <c r="IJ53" s="126"/>
      <c r="IK53" s="126"/>
      <c r="IL53" s="126"/>
      <c r="IM53" s="126"/>
      <c r="IN53" s="126"/>
      <c r="IO53" s="126"/>
      <c r="IP53" s="126"/>
      <c r="IQ53" s="126"/>
      <c r="IR53" s="126"/>
      <c r="IS53" s="126"/>
      <c r="IT53" s="126"/>
      <c r="IU53" s="126"/>
      <c r="IV53" s="126"/>
    </row>
    <row r="54" spans="1:256" s="127" customFormat="1" ht="45">
      <c r="A54" s="341"/>
      <c r="B54" s="353"/>
      <c r="C54" s="351"/>
      <c r="D54" s="161" t="s">
        <v>478</v>
      </c>
      <c r="E54" s="510"/>
      <c r="F54" s="510"/>
      <c r="G54" s="509"/>
      <c r="H54" s="344"/>
      <c r="I54" s="243" t="s">
        <v>294</v>
      </c>
      <c r="J54" s="171" t="s">
        <v>363</v>
      </c>
      <c r="K54" s="243" t="str">
        <f>IFERROR(CONCATENATE(INDEX('8- Políticas de Administración '!$B$16:$F$53,MATCH('5- Identificación de Riesgos'!J54,'8- Políticas de Administración '!$C$16:$C$54,0),1)," - ",L54),"")</f>
        <v>Moderado - 3</v>
      </c>
      <c r="L54" s="168">
        <f>IFERROR(VLOOKUP(INDEX('8- Políticas de Administración '!$B$16:$F$63,MATCH('5- Identificación de Riesgos'!J54,'8- Políticas de Administración '!$C$16:$C$64,0),1),'8- Políticas de Administración '!$B$16:$F$64,5,FALSE),"")</f>
        <v>3</v>
      </c>
      <c r="M54" s="351"/>
      <c r="N54" s="351"/>
      <c r="O54" s="354"/>
      <c r="P54" s="126"/>
      <c r="Q54" s="352"/>
      <c r="R54" s="352"/>
      <c r="S54" s="352"/>
      <c r="T54" s="352"/>
      <c r="U54" s="352"/>
      <c r="V54" s="352"/>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6"/>
      <c r="DA54" s="126"/>
      <c r="DB54" s="126"/>
      <c r="DC54" s="126"/>
      <c r="DD54" s="126"/>
      <c r="DE54" s="126"/>
      <c r="DF54" s="126"/>
      <c r="DG54" s="126"/>
      <c r="DH54" s="126"/>
      <c r="DI54" s="126"/>
      <c r="DJ54" s="126"/>
      <c r="DK54" s="126"/>
      <c r="DL54" s="126"/>
      <c r="DM54" s="126"/>
      <c r="DN54" s="126"/>
      <c r="DO54" s="126"/>
      <c r="DP54" s="126"/>
      <c r="DQ54" s="126"/>
      <c r="DR54" s="126"/>
      <c r="DS54" s="126"/>
      <c r="DT54" s="126"/>
      <c r="DU54" s="126"/>
      <c r="DV54" s="126"/>
      <c r="DW54" s="126"/>
      <c r="DX54" s="126"/>
      <c r="DY54" s="126"/>
      <c r="DZ54" s="126"/>
      <c r="EA54" s="126"/>
      <c r="EB54" s="126"/>
      <c r="EC54" s="126"/>
      <c r="ED54" s="126"/>
      <c r="EE54" s="126"/>
      <c r="EF54" s="126"/>
      <c r="EG54" s="126"/>
      <c r="EH54" s="126"/>
      <c r="EI54" s="126"/>
      <c r="EJ54" s="126"/>
      <c r="EK54" s="126"/>
      <c r="EL54" s="126"/>
      <c r="EM54" s="126"/>
      <c r="EN54" s="126"/>
      <c r="EO54" s="126"/>
      <c r="EP54" s="126"/>
      <c r="EQ54" s="126"/>
      <c r="ER54" s="126"/>
      <c r="ES54" s="126"/>
      <c r="ET54" s="126"/>
      <c r="EU54" s="126"/>
      <c r="EV54" s="126"/>
      <c r="EW54" s="126"/>
      <c r="EX54" s="126"/>
      <c r="EY54" s="126"/>
      <c r="EZ54" s="126"/>
      <c r="FA54" s="126"/>
      <c r="FB54" s="126"/>
      <c r="FC54" s="126"/>
      <c r="FD54" s="126"/>
      <c r="FE54" s="126"/>
      <c r="FF54" s="126"/>
      <c r="FG54" s="126"/>
      <c r="FH54" s="126"/>
      <c r="FI54" s="126"/>
      <c r="FJ54" s="126"/>
      <c r="FK54" s="126"/>
      <c r="FL54" s="126"/>
      <c r="FM54" s="126"/>
      <c r="FN54" s="126"/>
      <c r="FO54" s="126"/>
      <c r="FP54" s="126"/>
      <c r="FQ54" s="126"/>
      <c r="FR54" s="126"/>
      <c r="FS54" s="126"/>
      <c r="FT54" s="126"/>
      <c r="FU54" s="126"/>
      <c r="FV54" s="126"/>
      <c r="FW54" s="126"/>
      <c r="FX54" s="126"/>
      <c r="FY54" s="126"/>
      <c r="FZ54" s="126"/>
      <c r="GA54" s="126"/>
      <c r="GB54" s="126"/>
      <c r="GC54" s="126"/>
      <c r="GD54" s="126"/>
      <c r="GE54" s="126"/>
      <c r="GF54" s="126"/>
      <c r="GG54" s="126"/>
      <c r="GH54" s="126"/>
      <c r="GI54" s="126"/>
      <c r="GJ54" s="126"/>
      <c r="GK54" s="126"/>
      <c r="GL54" s="126"/>
      <c r="GM54" s="126"/>
      <c r="GN54" s="126"/>
      <c r="GO54" s="126"/>
      <c r="GP54" s="126"/>
      <c r="GQ54" s="126"/>
      <c r="GR54" s="126"/>
      <c r="GS54" s="126"/>
      <c r="GT54" s="126"/>
      <c r="GU54" s="126"/>
      <c r="GV54" s="126"/>
      <c r="GW54" s="126"/>
      <c r="GX54" s="126"/>
      <c r="GY54" s="126"/>
      <c r="GZ54" s="126"/>
      <c r="HA54" s="126"/>
      <c r="HB54" s="126"/>
      <c r="HC54" s="126"/>
      <c r="HD54" s="126"/>
      <c r="HE54" s="126"/>
      <c r="HF54" s="126"/>
      <c r="HG54" s="126"/>
      <c r="HH54" s="126"/>
      <c r="HI54" s="126"/>
      <c r="HJ54" s="126"/>
      <c r="HK54" s="126"/>
      <c r="HL54" s="126"/>
      <c r="HM54" s="126"/>
      <c r="HN54" s="126"/>
      <c r="HO54" s="126"/>
      <c r="HP54" s="126"/>
      <c r="HQ54" s="126"/>
      <c r="HR54" s="126"/>
      <c r="HS54" s="126"/>
      <c r="HT54" s="126"/>
      <c r="HU54" s="126"/>
      <c r="HV54" s="126"/>
      <c r="HW54" s="126"/>
      <c r="HX54" s="126"/>
      <c r="HY54" s="126"/>
      <c r="HZ54" s="126"/>
      <c r="IA54" s="126"/>
      <c r="IB54" s="126"/>
      <c r="IC54" s="126"/>
      <c r="ID54" s="126"/>
      <c r="IE54" s="126"/>
      <c r="IF54" s="126"/>
      <c r="IG54" s="126"/>
      <c r="IH54" s="126"/>
      <c r="II54" s="126"/>
      <c r="IJ54" s="126"/>
      <c r="IK54" s="126"/>
      <c r="IL54" s="126"/>
      <c r="IM54" s="126"/>
      <c r="IN54" s="126"/>
      <c r="IO54" s="126"/>
      <c r="IP54" s="126"/>
      <c r="IQ54" s="126"/>
      <c r="IR54" s="126"/>
      <c r="IS54" s="126"/>
      <c r="IT54" s="126"/>
      <c r="IU54" s="126"/>
      <c r="IV54" s="126"/>
    </row>
    <row r="55" spans="1:256" s="127" customFormat="1" ht="43.5" customHeight="1">
      <c r="A55" s="342"/>
      <c r="B55" s="353"/>
      <c r="C55" s="351"/>
      <c r="D55" s="161" t="s">
        <v>481</v>
      </c>
      <c r="E55" s="510"/>
      <c r="F55" s="510"/>
      <c r="G55" s="509"/>
      <c r="H55" s="344"/>
      <c r="I55" s="243"/>
      <c r="J55" s="171"/>
      <c r="K55" s="243" t="str">
        <f>IFERROR(CONCATENATE(INDEX('8- Políticas de Administración '!$B$16:$F$53,MATCH('5- Identificación de Riesgos'!J55,'8- Políticas de Administración '!$C$16:$C$54,0),1)," - ",L55),"")</f>
        <v/>
      </c>
      <c r="L55" s="168" t="str">
        <f>IFERROR(VLOOKUP(INDEX('8- Políticas de Administración '!$B$16:$F$63,MATCH('5- Identificación de Riesgos'!J55,'8- Políticas de Administración '!$C$16:$C$64,0),1),'8- Políticas de Administración '!$B$16:$F$64,5,FALSE),"")</f>
        <v/>
      </c>
      <c r="M55" s="351"/>
      <c r="N55" s="351"/>
      <c r="O55" s="354"/>
      <c r="P55" s="126"/>
      <c r="Q55" s="352"/>
      <c r="R55" s="352"/>
      <c r="S55" s="352"/>
      <c r="T55" s="352"/>
      <c r="U55" s="352"/>
      <c r="V55" s="352"/>
      <c r="W55" s="126"/>
      <c r="X55" s="126"/>
      <c r="Y55" s="126"/>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6"/>
      <c r="AY55" s="126"/>
      <c r="AZ55" s="126"/>
      <c r="BA55" s="126"/>
      <c r="BB55" s="126"/>
      <c r="BC55" s="126"/>
      <c r="BD55" s="126"/>
      <c r="BE55" s="126"/>
      <c r="BF55" s="126"/>
      <c r="BG55" s="126"/>
      <c r="BH55" s="126"/>
      <c r="BI55" s="126"/>
      <c r="BJ55" s="126"/>
      <c r="BK55" s="126"/>
      <c r="BL55" s="126"/>
      <c r="BM55" s="126"/>
      <c r="BN55" s="126"/>
      <c r="BO55" s="126"/>
      <c r="BP55" s="126"/>
      <c r="BQ55" s="126"/>
      <c r="BR55" s="126"/>
      <c r="BS55" s="126"/>
      <c r="BT55" s="126"/>
      <c r="BU55" s="126"/>
      <c r="BV55" s="126"/>
      <c r="BW55" s="126"/>
      <c r="BX55" s="126"/>
      <c r="BY55" s="126"/>
      <c r="BZ55" s="126"/>
      <c r="CA55" s="126"/>
      <c r="CB55" s="126"/>
      <c r="CC55" s="126"/>
      <c r="CD55" s="126"/>
      <c r="CE55" s="126"/>
      <c r="CF55" s="126"/>
      <c r="CG55" s="126"/>
      <c r="CH55" s="126"/>
      <c r="CI55" s="126"/>
      <c r="CJ55" s="126"/>
      <c r="CK55" s="126"/>
      <c r="CL55" s="126"/>
      <c r="CM55" s="126"/>
      <c r="CN55" s="126"/>
      <c r="CO55" s="126"/>
      <c r="CP55" s="126"/>
      <c r="CQ55" s="126"/>
      <c r="CR55" s="126"/>
      <c r="CS55" s="126"/>
      <c r="CT55" s="126"/>
      <c r="CU55" s="126"/>
      <c r="CV55" s="126"/>
      <c r="CW55" s="126"/>
      <c r="CX55" s="126"/>
      <c r="CY55" s="126"/>
      <c r="CZ55" s="126"/>
      <c r="DA55" s="126"/>
      <c r="DB55" s="126"/>
      <c r="DC55" s="126"/>
      <c r="DD55" s="126"/>
      <c r="DE55" s="126"/>
      <c r="DF55" s="126"/>
      <c r="DG55" s="126"/>
      <c r="DH55" s="126"/>
      <c r="DI55" s="126"/>
      <c r="DJ55" s="126"/>
      <c r="DK55" s="126"/>
      <c r="DL55" s="126"/>
      <c r="DM55" s="126"/>
      <c r="DN55" s="126"/>
      <c r="DO55" s="126"/>
      <c r="DP55" s="126"/>
      <c r="DQ55" s="126"/>
      <c r="DR55" s="126"/>
      <c r="DS55" s="126"/>
      <c r="DT55" s="126"/>
      <c r="DU55" s="126"/>
      <c r="DV55" s="126"/>
      <c r="DW55" s="126"/>
      <c r="DX55" s="126"/>
      <c r="DY55" s="126"/>
      <c r="DZ55" s="126"/>
      <c r="EA55" s="126"/>
      <c r="EB55" s="126"/>
      <c r="EC55" s="126"/>
      <c r="ED55" s="126"/>
      <c r="EE55" s="126"/>
      <c r="EF55" s="126"/>
      <c r="EG55" s="126"/>
      <c r="EH55" s="126"/>
      <c r="EI55" s="126"/>
      <c r="EJ55" s="126"/>
      <c r="EK55" s="126"/>
      <c r="EL55" s="126"/>
      <c r="EM55" s="126"/>
      <c r="EN55" s="126"/>
      <c r="EO55" s="126"/>
      <c r="EP55" s="126"/>
      <c r="EQ55" s="126"/>
      <c r="ER55" s="126"/>
      <c r="ES55" s="126"/>
      <c r="ET55" s="126"/>
      <c r="EU55" s="126"/>
      <c r="EV55" s="126"/>
      <c r="EW55" s="126"/>
      <c r="EX55" s="126"/>
      <c r="EY55" s="126"/>
      <c r="EZ55" s="126"/>
      <c r="FA55" s="126"/>
      <c r="FB55" s="126"/>
      <c r="FC55" s="126"/>
      <c r="FD55" s="126"/>
      <c r="FE55" s="126"/>
      <c r="FF55" s="126"/>
      <c r="FG55" s="126"/>
      <c r="FH55" s="126"/>
      <c r="FI55" s="126"/>
      <c r="FJ55" s="126"/>
      <c r="FK55" s="126"/>
      <c r="FL55" s="126"/>
      <c r="FM55" s="126"/>
      <c r="FN55" s="126"/>
      <c r="FO55" s="126"/>
      <c r="FP55" s="126"/>
      <c r="FQ55" s="126"/>
      <c r="FR55" s="126"/>
      <c r="FS55" s="126"/>
      <c r="FT55" s="126"/>
      <c r="FU55" s="126"/>
      <c r="FV55" s="126"/>
      <c r="FW55" s="126"/>
      <c r="FX55" s="126"/>
      <c r="FY55" s="126"/>
      <c r="FZ55" s="126"/>
      <c r="GA55" s="126"/>
      <c r="GB55" s="126"/>
      <c r="GC55" s="126"/>
      <c r="GD55" s="126"/>
      <c r="GE55" s="126"/>
      <c r="GF55" s="126"/>
      <c r="GG55" s="126"/>
      <c r="GH55" s="126"/>
      <c r="GI55" s="126"/>
      <c r="GJ55" s="126"/>
      <c r="GK55" s="126"/>
      <c r="GL55" s="126"/>
      <c r="GM55" s="126"/>
      <c r="GN55" s="126"/>
      <c r="GO55" s="126"/>
      <c r="GP55" s="126"/>
      <c r="GQ55" s="126"/>
      <c r="GR55" s="126"/>
      <c r="GS55" s="126"/>
      <c r="GT55" s="126"/>
      <c r="GU55" s="126"/>
      <c r="GV55" s="126"/>
      <c r="GW55" s="126"/>
      <c r="GX55" s="126"/>
      <c r="GY55" s="126"/>
      <c r="GZ55" s="126"/>
      <c r="HA55" s="126"/>
      <c r="HB55" s="126"/>
      <c r="HC55" s="126"/>
      <c r="HD55" s="126"/>
      <c r="HE55" s="126"/>
      <c r="HF55" s="126"/>
      <c r="HG55" s="126"/>
      <c r="HH55" s="126"/>
      <c r="HI55" s="126"/>
      <c r="HJ55" s="126"/>
      <c r="HK55" s="126"/>
      <c r="HL55" s="126"/>
      <c r="HM55" s="126"/>
      <c r="HN55" s="126"/>
      <c r="HO55" s="126"/>
      <c r="HP55" s="126"/>
      <c r="HQ55" s="126"/>
      <c r="HR55" s="126"/>
      <c r="HS55" s="126"/>
      <c r="HT55" s="126"/>
      <c r="HU55" s="126"/>
      <c r="HV55" s="126"/>
      <c r="HW55" s="126"/>
      <c r="HX55" s="126"/>
      <c r="HY55" s="126"/>
      <c r="HZ55" s="126"/>
      <c r="IA55" s="126"/>
      <c r="IB55" s="126"/>
      <c r="IC55" s="126"/>
      <c r="ID55" s="126"/>
      <c r="IE55" s="126"/>
      <c r="IF55" s="126"/>
      <c r="IG55" s="126"/>
      <c r="IH55" s="126"/>
      <c r="II55" s="126"/>
      <c r="IJ55" s="126"/>
      <c r="IK55" s="126"/>
      <c r="IL55" s="126"/>
      <c r="IM55" s="126"/>
      <c r="IN55" s="126"/>
      <c r="IO55" s="126"/>
      <c r="IP55" s="126"/>
      <c r="IQ55" s="126"/>
      <c r="IR55" s="126"/>
      <c r="IS55" s="126"/>
      <c r="IT55" s="126"/>
      <c r="IU55" s="126"/>
      <c r="IV55" s="126"/>
    </row>
    <row r="56" spans="1:256" s="127" customFormat="1" ht="52.5" customHeight="1">
      <c r="A56" s="340">
        <v>7</v>
      </c>
      <c r="B56" s="348" t="s">
        <v>501</v>
      </c>
      <c r="C56" s="348" t="s">
        <v>502</v>
      </c>
      <c r="D56" s="239" t="s">
        <v>503</v>
      </c>
      <c r="E56" s="506">
        <v>12</v>
      </c>
      <c r="F56" s="506">
        <v>2</v>
      </c>
      <c r="G56" s="507">
        <f>+F56/E56</f>
        <v>0.16666666666666666</v>
      </c>
      <c r="H56" s="344" t="str">
        <f>CONCATENATE(IF(G56&lt;='[1]8- Políticas de Administración '!$D$6,'[1]8- Políticas de Administración '!$B$6,IF(G56&lt;='[1]8- Políticas de Administración '!$D$7,'[1]8- Políticas de Administración '!$B$7,IF(G56&lt;='[1]8- Políticas de Administración '!$D$8,'[1]8- Políticas de Administración '!$B$8,IF(G56&lt;='[1]8- Políticas de Administración '!$D$9,'[1]8- Políticas de Administración '!$B$9,IF(G56&lt;='[1]8- Políticas de Administración '!$D$10,'[1]8- Políticas de Administración '!$B$10,"Probabilidad no valida")))))," - ",VLOOKUP(IF(G56&lt;='[1]8- Políticas de Administración '!$D$6,'[1]8- Políticas de Administración '!$B$6,IF(G56&lt;='[1]8- Políticas de Administración '!$D$7,'[1]8- Políticas de Administración '!$B$7,IF(G56&lt;='[1]8- Políticas de Administración '!$D$8,'[1]8- Políticas de Administración '!$B$8,IF(G56&lt;='[1]8- Políticas de Administración '!$D$9,'[1]8- Políticas de Administración '!$B$9,IF(G56&lt;='[1]8- Políticas de Administración '!$D$10,'[1]8- Políticas de Administración '!$B$10,"Probabilidad no valida"))))),'[1]8- Políticas de Administración '!$B$6:$F$10,5,FALSE))</f>
        <v>Media - 3</v>
      </c>
      <c r="I56" s="243" t="s">
        <v>357</v>
      </c>
      <c r="J56" s="171" t="s">
        <v>389</v>
      </c>
      <c r="K56" s="243" t="str">
        <f>IFERROR(CONCATENATE(INDEX('[1]8- Políticas de Administración '!$B$16:$F$53,MATCH('[1]5- Identificación de Riesgos'!J56,'[1]8- Políticas de Administración '!$C$16:$C$54,0),1)," - ",L56),"")</f>
        <v/>
      </c>
      <c r="L56" s="168">
        <f>IFERROR(VLOOKUP(INDEX('8- Políticas de Administración '!$B$16:$F$63,MATCH('5- Identificación de Riesgos'!J56,'8- Políticas de Administración '!$C$16:$C$64,0),1),'8- Políticas de Administración '!$B$16:$F$64,5,FALSE),"")</f>
        <v>1</v>
      </c>
      <c r="M56" s="351" t="str">
        <f>IFERROR(CONCATENATE(INDEX('8- Políticas de Administración '!$B$16:$F$53,MATCH(ROUND(AVERAGE(L56:L58),0),'8- Políticas de Administración '!$F$16:$F$53,0),1)," - ",ROUND(AVERAGE(L56:L58),0)),"")</f>
        <v>Leve - 1</v>
      </c>
      <c r="N56" s="351" t="str">
        <f>IFERROR(CONCATENATE(VLOOKUP((LEFT(H56,LEN(H56)-4)&amp;LEFT(M56,LEN(M56)-4)),'9- Matriz de Calor '!$D$18:$E$42,2,0)," - ",RIGHT(H56,1)*RIGHT(M56,1)),"")</f>
        <v>Moderado - 3</v>
      </c>
      <c r="O56" s="354"/>
      <c r="P56" s="126"/>
      <c r="Q56" s="352"/>
      <c r="R56" s="352"/>
      <c r="S56" s="352"/>
      <c r="T56" s="352"/>
      <c r="U56" s="352"/>
      <c r="V56" s="352"/>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6"/>
      <c r="DA56" s="126"/>
      <c r="DB56" s="126"/>
      <c r="DC56" s="126"/>
      <c r="DD56" s="126"/>
      <c r="DE56" s="126"/>
      <c r="DF56" s="126"/>
      <c r="DG56" s="126"/>
      <c r="DH56" s="126"/>
      <c r="DI56" s="126"/>
      <c r="DJ56" s="126"/>
      <c r="DK56" s="126"/>
      <c r="DL56" s="126"/>
      <c r="DM56" s="126"/>
      <c r="DN56" s="126"/>
      <c r="DO56" s="126"/>
      <c r="DP56" s="126"/>
      <c r="DQ56" s="126"/>
      <c r="DR56" s="126"/>
      <c r="DS56" s="126"/>
      <c r="DT56" s="126"/>
      <c r="DU56" s="126"/>
      <c r="DV56" s="126"/>
      <c r="DW56" s="126"/>
      <c r="DX56" s="126"/>
      <c r="DY56" s="126"/>
      <c r="DZ56" s="126"/>
      <c r="EA56" s="126"/>
      <c r="EB56" s="126"/>
      <c r="EC56" s="126"/>
      <c r="ED56" s="126"/>
      <c r="EE56" s="126"/>
      <c r="EF56" s="126"/>
      <c r="EG56" s="126"/>
      <c r="EH56" s="126"/>
      <c r="EI56" s="126"/>
      <c r="EJ56" s="126"/>
      <c r="EK56" s="126"/>
      <c r="EL56" s="126"/>
      <c r="EM56" s="126"/>
      <c r="EN56" s="126"/>
      <c r="EO56" s="126"/>
      <c r="EP56" s="126"/>
      <c r="EQ56" s="126"/>
      <c r="ER56" s="126"/>
      <c r="ES56" s="126"/>
      <c r="ET56" s="126"/>
      <c r="EU56" s="126"/>
      <c r="EV56" s="126"/>
      <c r="EW56" s="126"/>
      <c r="EX56" s="126"/>
      <c r="EY56" s="126"/>
      <c r="EZ56" s="126"/>
      <c r="FA56" s="126"/>
      <c r="FB56" s="126"/>
      <c r="FC56" s="126"/>
      <c r="FD56" s="126"/>
      <c r="FE56" s="126"/>
      <c r="FF56" s="126"/>
      <c r="FG56" s="126"/>
      <c r="FH56" s="126"/>
      <c r="FI56" s="126"/>
      <c r="FJ56" s="126"/>
      <c r="FK56" s="126"/>
      <c r="FL56" s="126"/>
      <c r="FM56" s="126"/>
      <c r="FN56" s="126"/>
      <c r="FO56" s="126"/>
      <c r="FP56" s="126"/>
      <c r="FQ56" s="126"/>
      <c r="FR56" s="126"/>
      <c r="FS56" s="126"/>
      <c r="FT56" s="126"/>
      <c r="FU56" s="126"/>
      <c r="FV56" s="126"/>
      <c r="FW56" s="126"/>
      <c r="FX56" s="126"/>
      <c r="FY56" s="126"/>
      <c r="FZ56" s="126"/>
      <c r="GA56" s="126"/>
      <c r="GB56" s="126"/>
      <c r="GC56" s="126"/>
      <c r="GD56" s="126"/>
      <c r="GE56" s="126"/>
      <c r="GF56" s="126"/>
      <c r="GG56" s="126"/>
      <c r="GH56" s="126"/>
      <c r="GI56" s="126"/>
      <c r="GJ56" s="126"/>
      <c r="GK56" s="126"/>
      <c r="GL56" s="126"/>
      <c r="GM56" s="126"/>
      <c r="GN56" s="126"/>
      <c r="GO56" s="126"/>
      <c r="GP56" s="126"/>
      <c r="GQ56" s="126"/>
      <c r="GR56" s="126"/>
      <c r="GS56" s="126"/>
      <c r="GT56" s="126"/>
      <c r="GU56" s="126"/>
      <c r="GV56" s="126"/>
      <c r="GW56" s="126"/>
      <c r="GX56" s="126"/>
      <c r="GY56" s="126"/>
      <c r="GZ56" s="126"/>
      <c r="HA56" s="126"/>
      <c r="HB56" s="126"/>
      <c r="HC56" s="126"/>
      <c r="HD56" s="126"/>
      <c r="HE56" s="126"/>
      <c r="HF56" s="126"/>
      <c r="HG56" s="126"/>
      <c r="HH56" s="126"/>
      <c r="HI56" s="126"/>
      <c r="HJ56" s="126"/>
      <c r="HK56" s="126"/>
      <c r="HL56" s="126"/>
      <c r="HM56" s="126"/>
      <c r="HN56" s="126"/>
      <c r="HO56" s="126"/>
      <c r="HP56" s="126"/>
      <c r="HQ56" s="126"/>
      <c r="HR56" s="126"/>
      <c r="HS56" s="126"/>
      <c r="HT56" s="126"/>
      <c r="HU56" s="126"/>
      <c r="HV56" s="126"/>
      <c r="HW56" s="126"/>
      <c r="HX56" s="126"/>
      <c r="HY56" s="126"/>
      <c r="HZ56" s="126"/>
      <c r="IA56" s="126"/>
      <c r="IB56" s="126"/>
      <c r="IC56" s="126"/>
      <c r="ID56" s="126"/>
      <c r="IE56" s="126"/>
      <c r="IF56" s="126"/>
      <c r="IG56" s="126"/>
      <c r="IH56" s="126"/>
      <c r="II56" s="126"/>
      <c r="IJ56" s="126"/>
      <c r="IK56" s="126"/>
      <c r="IL56" s="126"/>
      <c r="IM56" s="126"/>
      <c r="IN56" s="126"/>
      <c r="IO56" s="126"/>
      <c r="IP56" s="126"/>
      <c r="IQ56" s="126"/>
      <c r="IR56" s="126"/>
      <c r="IS56" s="126"/>
      <c r="IT56" s="126"/>
      <c r="IU56" s="126"/>
      <c r="IV56" s="126"/>
    </row>
    <row r="57" spans="1:256" s="127" customFormat="1" ht="52.5" customHeight="1">
      <c r="A57" s="341"/>
      <c r="B57" s="348"/>
      <c r="C57" s="348"/>
      <c r="D57" s="240" t="s">
        <v>504</v>
      </c>
      <c r="E57" s="506"/>
      <c r="F57" s="506"/>
      <c r="G57" s="507"/>
      <c r="H57" s="344"/>
      <c r="I57" s="243"/>
      <c r="J57" s="171"/>
      <c r="K57" s="243" t="str">
        <f>IFERROR(CONCATENATE(INDEX('8- Políticas de Administración '!$B$16:$F$53,MATCH('5- Identificación de Riesgos'!J57,'8- Políticas de Administración '!$C$16:$C$54,0),1)," - ",L57),"")</f>
        <v/>
      </c>
      <c r="L57" s="168" t="str">
        <f>IFERROR(VLOOKUP(INDEX('8- Políticas de Administración '!$B$16:$F$63,MATCH('5- Identificación de Riesgos'!J57,'8- Políticas de Administración '!$C$16:$C$64,0),1),'8- Políticas de Administración '!$B$16:$F$64,5,FALSE),"")</f>
        <v/>
      </c>
      <c r="M57" s="351"/>
      <c r="N57" s="351"/>
      <c r="O57" s="354"/>
      <c r="P57" s="126"/>
      <c r="Q57" s="352"/>
      <c r="R57" s="352"/>
      <c r="S57" s="352"/>
      <c r="T57" s="352"/>
      <c r="U57" s="352"/>
      <c r="V57" s="352"/>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26"/>
      <c r="CW57" s="126"/>
      <c r="CX57" s="126"/>
      <c r="CY57" s="126"/>
      <c r="CZ57" s="126"/>
      <c r="DA57" s="126"/>
      <c r="DB57" s="126"/>
      <c r="DC57" s="126"/>
      <c r="DD57" s="126"/>
      <c r="DE57" s="126"/>
      <c r="DF57" s="126"/>
      <c r="DG57" s="126"/>
      <c r="DH57" s="126"/>
      <c r="DI57" s="126"/>
      <c r="DJ57" s="126"/>
      <c r="DK57" s="126"/>
      <c r="DL57" s="126"/>
      <c r="DM57" s="126"/>
      <c r="DN57" s="126"/>
      <c r="DO57" s="126"/>
      <c r="DP57" s="126"/>
      <c r="DQ57" s="126"/>
      <c r="DR57" s="126"/>
      <c r="DS57" s="126"/>
      <c r="DT57" s="126"/>
      <c r="DU57" s="126"/>
      <c r="DV57" s="126"/>
      <c r="DW57" s="126"/>
      <c r="DX57" s="126"/>
      <c r="DY57" s="126"/>
      <c r="DZ57" s="126"/>
      <c r="EA57" s="126"/>
      <c r="EB57" s="126"/>
      <c r="EC57" s="126"/>
      <c r="ED57" s="126"/>
      <c r="EE57" s="126"/>
      <c r="EF57" s="126"/>
      <c r="EG57" s="126"/>
      <c r="EH57" s="126"/>
      <c r="EI57" s="126"/>
      <c r="EJ57" s="126"/>
      <c r="EK57" s="126"/>
      <c r="EL57" s="126"/>
      <c r="EM57" s="126"/>
      <c r="EN57" s="126"/>
      <c r="EO57" s="126"/>
      <c r="EP57" s="126"/>
      <c r="EQ57" s="126"/>
      <c r="ER57" s="126"/>
      <c r="ES57" s="126"/>
      <c r="ET57" s="126"/>
      <c r="EU57" s="126"/>
      <c r="EV57" s="126"/>
      <c r="EW57" s="126"/>
      <c r="EX57" s="126"/>
      <c r="EY57" s="126"/>
      <c r="EZ57" s="126"/>
      <c r="FA57" s="126"/>
      <c r="FB57" s="126"/>
      <c r="FC57" s="126"/>
      <c r="FD57" s="126"/>
      <c r="FE57" s="126"/>
      <c r="FF57" s="126"/>
      <c r="FG57" s="126"/>
      <c r="FH57" s="126"/>
      <c r="FI57" s="126"/>
      <c r="FJ57" s="126"/>
      <c r="FK57" s="126"/>
      <c r="FL57" s="126"/>
      <c r="FM57" s="126"/>
      <c r="FN57" s="126"/>
      <c r="FO57" s="126"/>
      <c r="FP57" s="126"/>
      <c r="FQ57" s="126"/>
      <c r="FR57" s="126"/>
      <c r="FS57" s="126"/>
      <c r="FT57" s="126"/>
      <c r="FU57" s="126"/>
      <c r="FV57" s="126"/>
      <c r="FW57" s="126"/>
      <c r="FX57" s="126"/>
      <c r="FY57" s="126"/>
      <c r="FZ57" s="126"/>
      <c r="GA57" s="126"/>
      <c r="GB57" s="126"/>
      <c r="GC57" s="126"/>
      <c r="GD57" s="126"/>
      <c r="GE57" s="126"/>
      <c r="GF57" s="126"/>
      <c r="GG57" s="126"/>
      <c r="GH57" s="126"/>
      <c r="GI57" s="126"/>
      <c r="GJ57" s="126"/>
      <c r="GK57" s="126"/>
      <c r="GL57" s="126"/>
      <c r="GM57" s="126"/>
      <c r="GN57" s="126"/>
      <c r="GO57" s="126"/>
      <c r="GP57" s="126"/>
      <c r="GQ57" s="126"/>
      <c r="GR57" s="126"/>
      <c r="GS57" s="126"/>
      <c r="GT57" s="126"/>
      <c r="GU57" s="126"/>
      <c r="GV57" s="126"/>
      <c r="GW57" s="126"/>
      <c r="GX57" s="126"/>
      <c r="GY57" s="126"/>
      <c r="GZ57" s="126"/>
      <c r="HA57" s="126"/>
      <c r="HB57" s="126"/>
      <c r="HC57" s="126"/>
      <c r="HD57" s="126"/>
      <c r="HE57" s="126"/>
      <c r="HF57" s="126"/>
      <c r="HG57" s="126"/>
      <c r="HH57" s="126"/>
      <c r="HI57" s="126"/>
      <c r="HJ57" s="126"/>
      <c r="HK57" s="126"/>
      <c r="HL57" s="126"/>
      <c r="HM57" s="126"/>
      <c r="HN57" s="126"/>
      <c r="HO57" s="126"/>
      <c r="HP57" s="126"/>
      <c r="HQ57" s="126"/>
      <c r="HR57" s="126"/>
      <c r="HS57" s="126"/>
      <c r="HT57" s="126"/>
      <c r="HU57" s="126"/>
      <c r="HV57" s="126"/>
      <c r="HW57" s="126"/>
      <c r="HX57" s="126"/>
      <c r="HY57" s="126"/>
      <c r="HZ57" s="126"/>
      <c r="IA57" s="126"/>
      <c r="IB57" s="126"/>
      <c r="IC57" s="126"/>
      <c r="ID57" s="126"/>
      <c r="IE57" s="126"/>
      <c r="IF57" s="126"/>
      <c r="IG57" s="126"/>
      <c r="IH57" s="126"/>
      <c r="II57" s="126"/>
      <c r="IJ57" s="126"/>
      <c r="IK57" s="126"/>
      <c r="IL57" s="126"/>
      <c r="IM57" s="126"/>
      <c r="IN57" s="126"/>
      <c r="IO57" s="126"/>
      <c r="IP57" s="126"/>
      <c r="IQ57" s="126"/>
      <c r="IR57" s="126"/>
      <c r="IS57" s="126"/>
      <c r="IT57" s="126"/>
      <c r="IU57" s="126"/>
      <c r="IV57" s="126"/>
    </row>
    <row r="58" spans="1:256" s="127" customFormat="1" ht="36.75" customHeight="1">
      <c r="A58" s="342"/>
      <c r="B58" s="348"/>
      <c r="C58" s="348"/>
      <c r="D58" s="239" t="s">
        <v>505</v>
      </c>
      <c r="E58" s="506"/>
      <c r="F58" s="506"/>
      <c r="G58" s="507"/>
      <c r="H58" s="344"/>
      <c r="I58" s="243"/>
      <c r="J58" s="171"/>
      <c r="K58" s="243" t="str">
        <f>IFERROR(CONCATENATE(INDEX('8- Políticas de Administración '!$B$16:$F$53,MATCH('5- Identificación de Riesgos'!J58,'8- Políticas de Administración '!$C$16:$C$54,0),1)," - ",L58),"")</f>
        <v/>
      </c>
      <c r="L58" s="168" t="str">
        <f>IFERROR(VLOOKUP(INDEX('8- Políticas de Administración '!$B$16:$F$63,MATCH('5- Identificación de Riesgos'!J58,'8- Políticas de Administración '!$C$16:$C$64,0),1),'8- Políticas de Administración '!$B$16:$F$64,5,FALSE),"")</f>
        <v/>
      </c>
      <c r="M58" s="351"/>
      <c r="N58" s="351"/>
      <c r="O58" s="354"/>
      <c r="P58" s="126"/>
      <c r="Q58" s="352"/>
      <c r="R58" s="352"/>
      <c r="S58" s="352"/>
      <c r="T58" s="352"/>
      <c r="U58" s="352"/>
      <c r="V58" s="352"/>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6"/>
      <c r="DA58" s="126"/>
      <c r="DB58" s="126"/>
      <c r="DC58" s="126"/>
      <c r="DD58" s="126"/>
      <c r="DE58" s="126"/>
      <c r="DF58" s="126"/>
      <c r="DG58" s="126"/>
      <c r="DH58" s="126"/>
      <c r="DI58" s="126"/>
      <c r="DJ58" s="126"/>
      <c r="DK58" s="126"/>
      <c r="DL58" s="126"/>
      <c r="DM58" s="126"/>
      <c r="DN58" s="126"/>
      <c r="DO58" s="126"/>
      <c r="DP58" s="126"/>
      <c r="DQ58" s="126"/>
      <c r="DR58" s="126"/>
      <c r="DS58" s="126"/>
      <c r="DT58" s="126"/>
      <c r="DU58" s="126"/>
      <c r="DV58" s="126"/>
      <c r="DW58" s="126"/>
      <c r="DX58" s="126"/>
      <c r="DY58" s="126"/>
      <c r="DZ58" s="126"/>
      <c r="EA58" s="126"/>
      <c r="EB58" s="126"/>
      <c r="EC58" s="126"/>
      <c r="ED58" s="126"/>
      <c r="EE58" s="126"/>
      <c r="EF58" s="126"/>
      <c r="EG58" s="126"/>
      <c r="EH58" s="126"/>
      <c r="EI58" s="126"/>
      <c r="EJ58" s="126"/>
      <c r="EK58" s="126"/>
      <c r="EL58" s="126"/>
      <c r="EM58" s="126"/>
      <c r="EN58" s="126"/>
      <c r="EO58" s="126"/>
      <c r="EP58" s="126"/>
      <c r="EQ58" s="126"/>
      <c r="ER58" s="126"/>
      <c r="ES58" s="126"/>
      <c r="ET58" s="126"/>
      <c r="EU58" s="126"/>
      <c r="EV58" s="126"/>
      <c r="EW58" s="126"/>
      <c r="EX58" s="126"/>
      <c r="EY58" s="126"/>
      <c r="EZ58" s="126"/>
      <c r="FA58" s="126"/>
      <c r="FB58" s="126"/>
      <c r="FC58" s="126"/>
      <c r="FD58" s="126"/>
      <c r="FE58" s="126"/>
      <c r="FF58" s="126"/>
      <c r="FG58" s="126"/>
      <c r="FH58" s="126"/>
      <c r="FI58" s="126"/>
      <c r="FJ58" s="126"/>
      <c r="FK58" s="126"/>
      <c r="FL58" s="126"/>
      <c r="FM58" s="126"/>
      <c r="FN58" s="126"/>
      <c r="FO58" s="126"/>
      <c r="FP58" s="126"/>
      <c r="FQ58" s="126"/>
      <c r="FR58" s="126"/>
      <c r="FS58" s="126"/>
      <c r="FT58" s="126"/>
      <c r="FU58" s="126"/>
      <c r="FV58" s="126"/>
      <c r="FW58" s="126"/>
      <c r="FX58" s="126"/>
      <c r="FY58" s="126"/>
      <c r="FZ58" s="126"/>
      <c r="GA58" s="126"/>
      <c r="GB58" s="126"/>
      <c r="GC58" s="126"/>
      <c r="GD58" s="126"/>
      <c r="GE58" s="126"/>
      <c r="GF58" s="126"/>
      <c r="GG58" s="126"/>
      <c r="GH58" s="126"/>
      <c r="GI58" s="126"/>
      <c r="GJ58" s="126"/>
      <c r="GK58" s="126"/>
      <c r="GL58" s="126"/>
      <c r="GM58" s="126"/>
      <c r="GN58" s="126"/>
      <c r="GO58" s="126"/>
      <c r="GP58" s="126"/>
      <c r="GQ58" s="126"/>
      <c r="GR58" s="126"/>
      <c r="GS58" s="126"/>
      <c r="GT58" s="126"/>
      <c r="GU58" s="126"/>
      <c r="GV58" s="126"/>
      <c r="GW58" s="126"/>
      <c r="GX58" s="126"/>
      <c r="GY58" s="126"/>
      <c r="GZ58" s="126"/>
      <c r="HA58" s="126"/>
      <c r="HB58" s="126"/>
      <c r="HC58" s="126"/>
      <c r="HD58" s="126"/>
      <c r="HE58" s="126"/>
      <c r="HF58" s="126"/>
      <c r="HG58" s="126"/>
      <c r="HH58" s="126"/>
      <c r="HI58" s="126"/>
      <c r="HJ58" s="126"/>
      <c r="HK58" s="126"/>
      <c r="HL58" s="126"/>
      <c r="HM58" s="126"/>
      <c r="HN58" s="126"/>
      <c r="HO58" s="126"/>
      <c r="HP58" s="126"/>
      <c r="HQ58" s="126"/>
      <c r="HR58" s="126"/>
      <c r="HS58" s="126"/>
      <c r="HT58" s="126"/>
      <c r="HU58" s="126"/>
      <c r="HV58" s="126"/>
      <c r="HW58" s="126"/>
      <c r="HX58" s="126"/>
      <c r="HY58" s="126"/>
      <c r="HZ58" s="126"/>
      <c r="IA58" s="126"/>
      <c r="IB58" s="126"/>
      <c r="IC58" s="126"/>
      <c r="ID58" s="126"/>
      <c r="IE58" s="126"/>
      <c r="IF58" s="126"/>
      <c r="IG58" s="126"/>
      <c r="IH58" s="126"/>
      <c r="II58" s="126"/>
      <c r="IJ58" s="126"/>
      <c r="IK58" s="126"/>
      <c r="IL58" s="126"/>
      <c r="IM58" s="126"/>
      <c r="IN58" s="126"/>
      <c r="IO58" s="126"/>
      <c r="IP58" s="126"/>
      <c r="IQ58" s="126"/>
      <c r="IR58" s="126"/>
      <c r="IS58" s="126"/>
      <c r="IT58" s="126"/>
      <c r="IU58" s="126"/>
      <c r="IV58" s="126"/>
    </row>
    <row r="59" spans="1:256" s="127" customFormat="1" ht="15.75" customHeight="1" thickBot="1">
      <c r="A59" s="234"/>
      <c r="B59" s="522"/>
      <c r="C59" s="523"/>
      <c r="D59" s="161"/>
      <c r="E59" s="94"/>
      <c r="F59" s="94"/>
      <c r="G59" s="524"/>
      <c r="H59" s="235"/>
      <c r="I59" s="243"/>
      <c r="J59" s="171"/>
      <c r="K59" s="243" t="str">
        <f>IFERROR(CONCATENATE(INDEX('8- Políticas de Administración '!$B$16:$F$53,MATCH('5- Identificación de Riesgos'!J59,'8- Políticas de Administración '!$C$16:$C$54,0),1)," - ",L59),"")</f>
        <v/>
      </c>
      <c r="L59" s="168" t="str">
        <f>IFERROR(VLOOKUP(INDEX('8- Políticas de Administración '!$B$16:$F$63,MATCH('5- Identificación de Riesgos'!J59,'8- Políticas de Administración '!$C$16:$C$64,0),1),'8- Políticas de Administración '!$B$16:$F$64,5,FALSE),"")</f>
        <v/>
      </c>
      <c r="M59" s="94"/>
      <c r="N59" s="94"/>
      <c r="O59" s="354"/>
      <c r="P59" s="126"/>
      <c r="Q59" s="352"/>
      <c r="R59" s="352"/>
      <c r="S59" s="352"/>
      <c r="T59" s="352"/>
      <c r="U59" s="352"/>
      <c r="V59" s="352"/>
      <c r="W59" s="126"/>
      <c r="X59" s="126"/>
      <c r="Y59" s="126"/>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26"/>
      <c r="AV59" s="126"/>
      <c r="AW59" s="126"/>
      <c r="AX59" s="126"/>
      <c r="AY59" s="126"/>
      <c r="AZ59" s="126"/>
      <c r="BA59" s="126"/>
      <c r="BB59" s="12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c r="BY59" s="126"/>
      <c r="BZ59" s="126"/>
      <c r="CA59" s="126"/>
      <c r="CB59" s="126"/>
      <c r="CC59" s="126"/>
      <c r="CD59" s="126"/>
      <c r="CE59" s="126"/>
      <c r="CF59" s="126"/>
      <c r="CG59" s="126"/>
      <c r="CH59" s="126"/>
      <c r="CI59" s="126"/>
      <c r="CJ59" s="126"/>
      <c r="CK59" s="126"/>
      <c r="CL59" s="126"/>
      <c r="CM59" s="126"/>
      <c r="CN59" s="126"/>
      <c r="CO59" s="126"/>
      <c r="CP59" s="126"/>
      <c r="CQ59" s="126"/>
      <c r="CR59" s="126"/>
      <c r="CS59" s="126"/>
      <c r="CT59" s="126"/>
      <c r="CU59" s="126"/>
      <c r="CV59" s="126"/>
      <c r="CW59" s="126"/>
      <c r="CX59" s="126"/>
      <c r="CY59" s="126"/>
      <c r="CZ59" s="126"/>
      <c r="DA59" s="126"/>
      <c r="DB59" s="126"/>
      <c r="DC59" s="126"/>
      <c r="DD59" s="126"/>
      <c r="DE59" s="126"/>
      <c r="DF59" s="126"/>
      <c r="DG59" s="126"/>
      <c r="DH59" s="126"/>
      <c r="DI59" s="126"/>
      <c r="DJ59" s="126"/>
      <c r="DK59" s="126"/>
      <c r="DL59" s="126"/>
      <c r="DM59" s="126"/>
      <c r="DN59" s="126"/>
      <c r="DO59" s="126"/>
      <c r="DP59" s="126"/>
      <c r="DQ59" s="126"/>
      <c r="DR59" s="126"/>
      <c r="DS59" s="126"/>
      <c r="DT59" s="126"/>
      <c r="DU59" s="126"/>
      <c r="DV59" s="126"/>
      <c r="DW59" s="126"/>
      <c r="DX59" s="126"/>
      <c r="DY59" s="126"/>
      <c r="DZ59" s="126"/>
      <c r="EA59" s="126"/>
      <c r="EB59" s="126"/>
      <c r="EC59" s="126"/>
      <c r="ED59" s="126"/>
      <c r="EE59" s="126"/>
      <c r="EF59" s="126"/>
      <c r="EG59" s="126"/>
      <c r="EH59" s="126"/>
      <c r="EI59" s="126"/>
      <c r="EJ59" s="126"/>
      <c r="EK59" s="126"/>
      <c r="EL59" s="126"/>
      <c r="EM59" s="126"/>
      <c r="EN59" s="126"/>
      <c r="EO59" s="126"/>
      <c r="EP59" s="126"/>
      <c r="EQ59" s="126"/>
      <c r="ER59" s="126"/>
      <c r="ES59" s="126"/>
      <c r="ET59" s="126"/>
      <c r="EU59" s="126"/>
      <c r="EV59" s="126"/>
      <c r="EW59" s="126"/>
      <c r="EX59" s="126"/>
      <c r="EY59" s="126"/>
      <c r="EZ59" s="126"/>
      <c r="FA59" s="126"/>
      <c r="FB59" s="126"/>
      <c r="FC59" s="126"/>
      <c r="FD59" s="126"/>
      <c r="FE59" s="126"/>
      <c r="FF59" s="126"/>
      <c r="FG59" s="126"/>
      <c r="FH59" s="126"/>
      <c r="FI59" s="126"/>
      <c r="FJ59" s="126"/>
      <c r="FK59" s="126"/>
      <c r="FL59" s="126"/>
      <c r="FM59" s="126"/>
      <c r="FN59" s="126"/>
      <c r="FO59" s="126"/>
      <c r="FP59" s="126"/>
      <c r="FQ59" s="126"/>
      <c r="FR59" s="126"/>
      <c r="FS59" s="126"/>
      <c r="FT59" s="126"/>
      <c r="FU59" s="126"/>
      <c r="FV59" s="126"/>
      <c r="FW59" s="126"/>
      <c r="FX59" s="126"/>
      <c r="FY59" s="126"/>
      <c r="FZ59" s="126"/>
      <c r="GA59" s="126"/>
      <c r="GB59" s="126"/>
      <c r="GC59" s="126"/>
      <c r="GD59" s="126"/>
      <c r="GE59" s="126"/>
      <c r="GF59" s="126"/>
      <c r="GG59" s="126"/>
      <c r="GH59" s="126"/>
      <c r="GI59" s="126"/>
      <c r="GJ59" s="126"/>
      <c r="GK59" s="126"/>
      <c r="GL59" s="126"/>
      <c r="GM59" s="126"/>
      <c r="GN59" s="126"/>
      <c r="GO59" s="126"/>
      <c r="GP59" s="126"/>
      <c r="GQ59" s="126"/>
      <c r="GR59" s="126"/>
      <c r="GS59" s="126"/>
      <c r="GT59" s="126"/>
      <c r="GU59" s="126"/>
      <c r="GV59" s="126"/>
      <c r="GW59" s="126"/>
      <c r="GX59" s="126"/>
      <c r="GY59" s="126"/>
      <c r="GZ59" s="126"/>
      <c r="HA59" s="126"/>
      <c r="HB59" s="126"/>
      <c r="HC59" s="126"/>
      <c r="HD59" s="126"/>
      <c r="HE59" s="126"/>
      <c r="HF59" s="126"/>
      <c r="HG59" s="126"/>
      <c r="HH59" s="126"/>
      <c r="HI59" s="126"/>
      <c r="HJ59" s="126"/>
      <c r="HK59" s="126"/>
      <c r="HL59" s="126"/>
      <c r="HM59" s="126"/>
      <c r="HN59" s="126"/>
      <c r="HO59" s="126"/>
      <c r="HP59" s="126"/>
      <c r="HQ59" s="126"/>
      <c r="HR59" s="126"/>
      <c r="HS59" s="126"/>
      <c r="HT59" s="126"/>
      <c r="HU59" s="126"/>
      <c r="HV59" s="126"/>
      <c r="HW59" s="126"/>
      <c r="HX59" s="126"/>
      <c r="HY59" s="126"/>
      <c r="HZ59" s="126"/>
      <c r="IA59" s="126"/>
      <c r="IB59" s="126"/>
      <c r="IC59" s="126"/>
      <c r="ID59" s="126"/>
      <c r="IE59" s="126"/>
      <c r="IF59" s="126"/>
      <c r="IG59" s="126"/>
      <c r="IH59" s="126"/>
      <c r="II59" s="126"/>
      <c r="IJ59" s="126"/>
      <c r="IK59" s="126"/>
      <c r="IL59" s="126"/>
      <c r="IM59" s="126"/>
      <c r="IN59" s="126"/>
      <c r="IO59" s="126"/>
      <c r="IP59" s="126"/>
      <c r="IQ59" s="126"/>
      <c r="IR59" s="126"/>
      <c r="IS59" s="126"/>
      <c r="IT59" s="126"/>
      <c r="IU59" s="126"/>
      <c r="IV59" s="126"/>
    </row>
  </sheetData>
  <mergeCells count="92">
    <mergeCell ref="O10:O19"/>
    <mergeCell ref="O20:O29"/>
    <mergeCell ref="N10:N19"/>
    <mergeCell ref="M20:M29"/>
    <mergeCell ref="N20:N29"/>
    <mergeCell ref="M10:M19"/>
    <mergeCell ref="G20:G29"/>
    <mergeCell ref="H20:H29"/>
    <mergeCell ref="M30:M39"/>
    <mergeCell ref="G40:G49"/>
    <mergeCell ref="H40:H49"/>
    <mergeCell ref="A10:A19"/>
    <mergeCell ref="D7:D9"/>
    <mergeCell ref="C10:C19"/>
    <mergeCell ref="B10:B19"/>
    <mergeCell ref="H8:H9"/>
    <mergeCell ref="E7:H7"/>
    <mergeCell ref="G8:G9"/>
    <mergeCell ref="H10:H19"/>
    <mergeCell ref="G10:G19"/>
    <mergeCell ref="E10:E19"/>
    <mergeCell ref="F10:F19"/>
    <mergeCell ref="F8:F9"/>
    <mergeCell ref="O8:O9"/>
    <mergeCell ref="N8:N9"/>
    <mergeCell ref="N7:O7"/>
    <mergeCell ref="K8:K9"/>
    <mergeCell ref="M8:M9"/>
    <mergeCell ref="I7:M7"/>
    <mergeCell ref="L8:L9"/>
    <mergeCell ref="I8:I9"/>
    <mergeCell ref="A1:C2"/>
    <mergeCell ref="A4:C4"/>
    <mergeCell ref="A8:A9"/>
    <mergeCell ref="B8:B9"/>
    <mergeCell ref="E8:E9"/>
    <mergeCell ref="A5:C5"/>
    <mergeCell ref="D4:N4"/>
    <mergeCell ref="D5:N5"/>
    <mergeCell ref="A6:C6"/>
    <mergeCell ref="D6:N6"/>
    <mergeCell ref="A40:A49"/>
    <mergeCell ref="C40:C49"/>
    <mergeCell ref="E40:E49"/>
    <mergeCell ref="F40:F49"/>
    <mergeCell ref="E30:E39"/>
    <mergeCell ref="A20:A29"/>
    <mergeCell ref="B20:B29"/>
    <mergeCell ref="A30:A39"/>
    <mergeCell ref="C30:C39"/>
    <mergeCell ref="F30:F39"/>
    <mergeCell ref="E20:E29"/>
    <mergeCell ref="C20:C29"/>
    <mergeCell ref="F20:F29"/>
    <mergeCell ref="Q50:V59"/>
    <mergeCell ref="B30:B39"/>
    <mergeCell ref="O50:O59"/>
    <mergeCell ref="G30:G39"/>
    <mergeCell ref="H30:H39"/>
    <mergeCell ref="O40:O49"/>
    <mergeCell ref="O30:O39"/>
    <mergeCell ref="M40:M49"/>
    <mergeCell ref="B40:B49"/>
    <mergeCell ref="N40:N49"/>
    <mergeCell ref="N30:N39"/>
    <mergeCell ref="M50:M52"/>
    <mergeCell ref="G53:G55"/>
    <mergeCell ref="H53:H55"/>
    <mergeCell ref="A50:A52"/>
    <mergeCell ref="C53:C55"/>
    <mergeCell ref="B53:B55"/>
    <mergeCell ref="A53:A55"/>
    <mergeCell ref="E53:E55"/>
    <mergeCell ref="E50:E52"/>
    <mergeCell ref="C50:C52"/>
    <mergeCell ref="B50:B52"/>
    <mergeCell ref="A56:A58"/>
    <mergeCell ref="H56:H58"/>
    <mergeCell ref="M56:M58"/>
    <mergeCell ref="N56:N58"/>
    <mergeCell ref="N50:N52"/>
    <mergeCell ref="M53:M55"/>
    <mergeCell ref="N53:N55"/>
    <mergeCell ref="B56:B58"/>
    <mergeCell ref="C56:C58"/>
    <mergeCell ref="E56:E58"/>
    <mergeCell ref="F56:F58"/>
    <mergeCell ref="G56:G58"/>
    <mergeCell ref="F50:F52"/>
    <mergeCell ref="F53:F55"/>
    <mergeCell ref="G50:G52"/>
    <mergeCell ref="H50:H52"/>
  </mergeCells>
  <conditionalFormatting sqref="D10:D13">
    <cfRule type="containsText" dxfId="652" priority="340" operator="containsText" text="3- Moderado">
      <formula>NOT(ISERROR(SEARCH("3- Moderado",D10)))</formula>
    </cfRule>
    <cfRule type="containsText" dxfId="651" priority="341" operator="containsText" text="6- Moderado">
      <formula>NOT(ISERROR(SEARCH("6- Moderado",D10)))</formula>
    </cfRule>
    <cfRule type="containsText" dxfId="650" priority="342" operator="containsText" text="4- Moderado">
      <formula>NOT(ISERROR(SEARCH("4- Moderado",D10)))</formula>
    </cfRule>
    <cfRule type="containsText" dxfId="649" priority="343" operator="containsText" text="3- Bajo">
      <formula>NOT(ISERROR(SEARCH("3- Bajo",D10)))</formula>
    </cfRule>
    <cfRule type="containsText" dxfId="648" priority="344" operator="containsText" text="4- Bajo">
      <formula>NOT(ISERROR(SEARCH("4- Bajo",D10)))</formula>
    </cfRule>
    <cfRule type="containsText" dxfId="647" priority="345" operator="containsText" text="1- Bajo">
      <formula>NOT(ISERROR(SEARCH("1- Bajo",D10)))</formula>
    </cfRule>
  </conditionalFormatting>
  <conditionalFormatting sqref="D20:D24">
    <cfRule type="containsText" dxfId="646" priority="322" operator="containsText" text="3- Moderado">
      <formula>NOT(ISERROR(SEARCH("3- Moderado",D20)))</formula>
    </cfRule>
    <cfRule type="containsText" dxfId="645" priority="323" operator="containsText" text="6- Moderado">
      <formula>NOT(ISERROR(SEARCH("6- Moderado",D20)))</formula>
    </cfRule>
    <cfRule type="containsText" dxfId="644" priority="324" operator="containsText" text="4- Moderado">
      <formula>NOT(ISERROR(SEARCH("4- Moderado",D20)))</formula>
    </cfRule>
    <cfRule type="containsText" dxfId="643" priority="325" operator="containsText" text="3- Bajo">
      <formula>NOT(ISERROR(SEARCH("3- Bajo",D20)))</formula>
    </cfRule>
    <cfRule type="containsText" dxfId="642" priority="326" operator="containsText" text="4- Bajo">
      <formula>NOT(ISERROR(SEARCH("4- Bajo",D20)))</formula>
    </cfRule>
    <cfRule type="containsText" dxfId="641" priority="327" operator="containsText" text="1- Bajo">
      <formula>NOT(ISERROR(SEARCH("1- Bajo",D20)))</formula>
    </cfRule>
  </conditionalFormatting>
  <conditionalFormatting sqref="D30:D33">
    <cfRule type="containsText" dxfId="640" priority="316" operator="containsText" text="3- Moderado">
      <formula>NOT(ISERROR(SEARCH("3- Moderado",D30)))</formula>
    </cfRule>
    <cfRule type="containsText" dxfId="639" priority="317" operator="containsText" text="6- Moderado">
      <formula>NOT(ISERROR(SEARCH("6- Moderado",D30)))</formula>
    </cfRule>
    <cfRule type="containsText" dxfId="638" priority="318" operator="containsText" text="4- Moderado">
      <formula>NOT(ISERROR(SEARCH("4- Moderado",D30)))</formula>
    </cfRule>
    <cfRule type="containsText" dxfId="637" priority="319" operator="containsText" text="3- Bajo">
      <formula>NOT(ISERROR(SEARCH("3- Bajo",D30)))</formula>
    </cfRule>
    <cfRule type="containsText" dxfId="636" priority="320" operator="containsText" text="4- Bajo">
      <formula>NOT(ISERROR(SEARCH("4- Bajo",D30)))</formula>
    </cfRule>
    <cfRule type="containsText" dxfId="635" priority="321" operator="containsText" text="1- Bajo">
      <formula>NOT(ISERROR(SEARCH("1- Bajo",D30)))</formula>
    </cfRule>
  </conditionalFormatting>
  <conditionalFormatting sqref="D40:D41">
    <cfRule type="containsText" dxfId="634" priority="310" operator="containsText" text="3- Moderado">
      <formula>NOT(ISERROR(SEARCH("3- Moderado",D40)))</formula>
    </cfRule>
    <cfRule type="containsText" dxfId="633" priority="311" operator="containsText" text="6- Moderado">
      <formula>NOT(ISERROR(SEARCH("6- Moderado",D40)))</formula>
    </cfRule>
    <cfRule type="containsText" dxfId="632" priority="312" operator="containsText" text="4- Moderado">
      <formula>NOT(ISERROR(SEARCH("4- Moderado",D40)))</formula>
    </cfRule>
    <cfRule type="containsText" dxfId="631" priority="313" operator="containsText" text="3- Bajo">
      <formula>NOT(ISERROR(SEARCH("3- Bajo",D40)))</formula>
    </cfRule>
    <cfRule type="containsText" dxfId="630" priority="314" operator="containsText" text="4- Bajo">
      <formula>NOT(ISERROR(SEARCH("4- Bajo",D40)))</formula>
    </cfRule>
    <cfRule type="containsText" dxfId="629" priority="315" operator="containsText" text="1- Bajo">
      <formula>NOT(ISERROR(SEARCH("1- Bajo",D40)))</formula>
    </cfRule>
  </conditionalFormatting>
  <conditionalFormatting sqref="H10 H20">
    <cfRule type="containsText" dxfId="628" priority="1011" operator="containsText" text="Muy Baja">
      <formula>NOT(ISERROR(SEARCH("Muy Baja",H10)))</formula>
    </cfRule>
    <cfRule type="containsText" dxfId="627" priority="1012" operator="containsText" text="Baja">
      <formula>NOT(ISERROR(SEARCH("Baja",H10)))</formula>
    </cfRule>
    <cfRule type="containsText" dxfId="626" priority="1013" operator="containsText" text="Muy Alta">
      <formula>NOT(ISERROR(SEARCH("Muy Alta",H10)))</formula>
    </cfRule>
    <cfRule type="containsText" dxfId="625" priority="1015" operator="containsText" text="Alta">
      <formula>NOT(ISERROR(SEARCH("Alta",H10)))</formula>
    </cfRule>
    <cfRule type="containsText" dxfId="624" priority="1016" operator="containsText" text="Media">
      <formula>NOT(ISERROR(SEARCH("Media",H10)))</formula>
    </cfRule>
    <cfRule type="containsText" dxfId="623" priority="1017" operator="containsText" text="Media">
      <formula>NOT(ISERROR(SEARCH("Media",H10)))</formula>
    </cfRule>
    <cfRule type="containsText" dxfId="622" priority="1018" operator="containsText" text="Media">
      <formula>NOT(ISERROR(SEARCH("Media",H10)))</formula>
    </cfRule>
    <cfRule type="containsText" dxfId="621" priority="1019" operator="containsText" text="Muy Baja">
      <formula>NOT(ISERROR(SEARCH("Muy Baja",H10)))</formula>
    </cfRule>
    <cfRule type="containsText" dxfId="620" priority="1020" operator="containsText" text="Baja">
      <formula>NOT(ISERROR(SEARCH("Baja",H10)))</formula>
    </cfRule>
    <cfRule type="containsText" dxfId="619" priority="1021" operator="containsText" text="Muy Baja">
      <formula>NOT(ISERROR(SEARCH("Muy Baja",H10)))</formula>
    </cfRule>
    <cfRule type="containsText" dxfId="618" priority="1022" operator="containsText" text="Muy Baja">
      <formula>NOT(ISERROR(SEARCH("Muy Baja",H10)))</formula>
    </cfRule>
    <cfRule type="containsText" dxfId="617" priority="1023" operator="containsText" text="Muy Baja">
      <formula>NOT(ISERROR(SEARCH("Muy Baja",H10)))</formula>
    </cfRule>
    <cfRule type="containsText" dxfId="616" priority="1024" operator="containsText" text="Muy Baja'Tabla probabilidad'!">
      <formula>NOT(ISERROR(SEARCH("Muy Baja'Tabla probabilidad'!",H10)))</formula>
    </cfRule>
    <cfRule type="containsText" dxfId="615" priority="1025" operator="containsText" text="Muy bajo">
      <formula>NOT(ISERROR(SEARCH("Muy bajo",H10)))</formula>
    </cfRule>
    <cfRule type="containsText" dxfId="614" priority="1026" operator="containsText" text="Alta">
      <formula>NOT(ISERROR(SEARCH("Alta",H10)))</formula>
    </cfRule>
    <cfRule type="containsText" dxfId="613" priority="1027" operator="containsText" text="Media">
      <formula>NOT(ISERROR(SEARCH("Media",H10)))</formula>
    </cfRule>
    <cfRule type="containsText" dxfId="612" priority="1028" operator="containsText" text="Baja">
      <formula>NOT(ISERROR(SEARCH("Baja",H10)))</formula>
    </cfRule>
    <cfRule type="containsText" dxfId="611" priority="1029" operator="containsText" text="Muy baja">
      <formula>NOT(ISERROR(SEARCH("Muy baja",H10)))</formula>
    </cfRule>
    <cfRule type="cellIs" dxfId="610" priority="1032" operator="between">
      <formula>1</formula>
      <formula>2</formula>
    </cfRule>
    <cfRule type="cellIs" dxfId="609" priority="1033" operator="between">
      <formula>0</formula>
      <formula>2</formula>
    </cfRule>
  </conditionalFormatting>
  <conditionalFormatting sqref="H30 H40">
    <cfRule type="containsText" dxfId="608" priority="725" operator="containsText" text="Muy Baja">
      <formula>NOT(ISERROR(SEARCH("Muy Baja",H30)))</formula>
    </cfRule>
    <cfRule type="containsText" dxfId="607" priority="726" operator="containsText" text="Baja">
      <formula>NOT(ISERROR(SEARCH("Baja",H30)))</formula>
    </cfRule>
    <cfRule type="containsText" dxfId="606" priority="727" operator="containsText" text="Muy Alta">
      <formula>NOT(ISERROR(SEARCH("Muy Alta",H30)))</formula>
    </cfRule>
    <cfRule type="containsText" dxfId="605" priority="729" operator="containsText" text="Alta">
      <formula>NOT(ISERROR(SEARCH("Alta",H30)))</formula>
    </cfRule>
    <cfRule type="containsText" dxfId="604" priority="730" operator="containsText" text="Media">
      <formula>NOT(ISERROR(SEARCH("Media",H30)))</formula>
    </cfRule>
    <cfRule type="containsText" dxfId="603" priority="731" operator="containsText" text="Media">
      <formula>NOT(ISERROR(SEARCH("Media",H30)))</formula>
    </cfRule>
    <cfRule type="containsText" dxfId="602" priority="732" operator="containsText" text="Media">
      <formula>NOT(ISERROR(SEARCH("Media",H30)))</formula>
    </cfRule>
    <cfRule type="containsText" dxfId="601" priority="733" operator="containsText" text="Muy Baja">
      <formula>NOT(ISERROR(SEARCH("Muy Baja",H30)))</formula>
    </cfRule>
    <cfRule type="containsText" dxfId="600" priority="734" operator="containsText" text="Baja">
      <formula>NOT(ISERROR(SEARCH("Baja",H30)))</formula>
    </cfRule>
    <cfRule type="containsText" dxfId="599" priority="735" operator="containsText" text="Muy Baja">
      <formula>NOT(ISERROR(SEARCH("Muy Baja",H30)))</formula>
    </cfRule>
    <cfRule type="containsText" dxfId="598" priority="736" operator="containsText" text="Muy Baja">
      <formula>NOT(ISERROR(SEARCH("Muy Baja",H30)))</formula>
    </cfRule>
    <cfRule type="containsText" dxfId="597" priority="737" operator="containsText" text="Muy Baja">
      <formula>NOT(ISERROR(SEARCH("Muy Baja",H30)))</formula>
    </cfRule>
    <cfRule type="containsText" dxfId="596" priority="738" operator="containsText" text="Muy Baja'Tabla probabilidad'!">
      <formula>NOT(ISERROR(SEARCH("Muy Baja'Tabla probabilidad'!",H30)))</formula>
    </cfRule>
    <cfRule type="containsText" dxfId="595" priority="739" operator="containsText" text="Muy bajo">
      <formula>NOT(ISERROR(SEARCH("Muy bajo",H30)))</formula>
    </cfRule>
    <cfRule type="containsText" dxfId="594" priority="740" operator="containsText" text="Alta">
      <formula>NOT(ISERROR(SEARCH("Alta",H30)))</formula>
    </cfRule>
    <cfRule type="containsText" dxfId="593" priority="741" operator="containsText" text="Media">
      <formula>NOT(ISERROR(SEARCH("Media",H30)))</formula>
    </cfRule>
    <cfRule type="containsText" dxfId="592" priority="742" operator="containsText" text="Baja">
      <formula>NOT(ISERROR(SEARCH("Baja",H30)))</formula>
    </cfRule>
    <cfRule type="containsText" dxfId="591" priority="743" operator="containsText" text="Muy baja">
      <formula>NOT(ISERROR(SEARCH("Muy baja",H30)))</formula>
    </cfRule>
    <cfRule type="cellIs" dxfId="590" priority="746" operator="between">
      <formula>1</formula>
      <formula>2</formula>
    </cfRule>
    <cfRule type="cellIs" dxfId="589" priority="747" operator="between">
      <formula>0</formula>
      <formula>2</formula>
    </cfRule>
  </conditionalFormatting>
  <conditionalFormatting sqref="H50">
    <cfRule type="containsText" dxfId="588" priority="437" operator="containsText" text="Muy Baja">
      <formula>NOT(ISERROR(SEARCH("Muy Baja",H50)))</formula>
    </cfRule>
    <cfRule type="containsText" dxfId="587" priority="438" operator="containsText" text="Baja">
      <formula>NOT(ISERROR(SEARCH("Baja",H50)))</formula>
    </cfRule>
    <cfRule type="containsText" dxfId="586" priority="439" operator="containsText" text="Muy Alta">
      <formula>NOT(ISERROR(SEARCH("Muy Alta",H50)))</formula>
    </cfRule>
    <cfRule type="containsText" dxfId="585" priority="441" operator="containsText" text="Alta">
      <formula>NOT(ISERROR(SEARCH("Alta",H50)))</formula>
    </cfRule>
    <cfRule type="containsText" dxfId="584" priority="442" operator="containsText" text="Media">
      <formula>NOT(ISERROR(SEARCH("Media",H50)))</formula>
    </cfRule>
    <cfRule type="containsText" dxfId="583" priority="443" operator="containsText" text="Media">
      <formula>NOT(ISERROR(SEARCH("Media",H50)))</formula>
    </cfRule>
    <cfRule type="containsText" dxfId="582" priority="444" operator="containsText" text="Media">
      <formula>NOT(ISERROR(SEARCH("Media",H50)))</formula>
    </cfRule>
    <cfRule type="containsText" dxfId="581" priority="445" operator="containsText" text="Muy Baja">
      <formula>NOT(ISERROR(SEARCH("Muy Baja",H50)))</formula>
    </cfRule>
    <cfRule type="containsText" dxfId="580" priority="446" operator="containsText" text="Baja">
      <formula>NOT(ISERROR(SEARCH("Baja",H50)))</formula>
    </cfRule>
    <cfRule type="containsText" dxfId="579" priority="447" operator="containsText" text="Muy Baja">
      <formula>NOT(ISERROR(SEARCH("Muy Baja",H50)))</formula>
    </cfRule>
    <cfRule type="containsText" dxfId="578" priority="448" operator="containsText" text="Muy Baja">
      <formula>NOT(ISERROR(SEARCH("Muy Baja",H50)))</formula>
    </cfRule>
    <cfRule type="containsText" dxfId="577" priority="449" operator="containsText" text="Muy Baja">
      <formula>NOT(ISERROR(SEARCH("Muy Baja",H50)))</formula>
    </cfRule>
    <cfRule type="containsText" dxfId="576" priority="450" operator="containsText" text="Muy Baja'Tabla probabilidad'!">
      <formula>NOT(ISERROR(SEARCH("Muy Baja'Tabla probabilidad'!",H50)))</formula>
    </cfRule>
    <cfRule type="containsText" dxfId="575" priority="451" operator="containsText" text="Muy bajo">
      <formula>NOT(ISERROR(SEARCH("Muy bajo",H50)))</formula>
    </cfRule>
    <cfRule type="containsText" dxfId="574" priority="452" operator="containsText" text="Alta">
      <formula>NOT(ISERROR(SEARCH("Alta",H50)))</formula>
    </cfRule>
    <cfRule type="containsText" dxfId="573" priority="453" operator="containsText" text="Media">
      <formula>NOT(ISERROR(SEARCH("Media",H50)))</formula>
    </cfRule>
    <cfRule type="containsText" dxfId="572" priority="454" operator="containsText" text="Baja">
      <formula>NOT(ISERROR(SEARCH("Baja",H50)))</formula>
    </cfRule>
    <cfRule type="containsText" dxfId="571" priority="455" operator="containsText" text="Muy baja">
      <formula>NOT(ISERROR(SEARCH("Muy baja",H50)))</formula>
    </cfRule>
    <cfRule type="cellIs" dxfId="570" priority="458" operator="between">
      <formula>1</formula>
      <formula>2</formula>
    </cfRule>
    <cfRule type="cellIs" dxfId="569" priority="459" operator="between">
      <formula>0</formula>
      <formula>2</formula>
    </cfRule>
  </conditionalFormatting>
  <conditionalFormatting sqref="K10:K55 K57:K59">
    <cfRule type="containsText" dxfId="568" priority="274" operator="containsText" text="Catastrófico">
      <formula>NOT(ISERROR(SEARCH("Catastrófico",K10)))</formula>
    </cfRule>
    <cfRule type="containsText" dxfId="567" priority="275" operator="containsText" text="Mayor">
      <formula>NOT(ISERROR(SEARCH("Mayor",K10)))</formula>
    </cfRule>
    <cfRule type="containsText" dxfId="566" priority="276" operator="containsText" text="Alta">
      <formula>NOT(ISERROR(SEARCH("Alta",K10)))</formula>
    </cfRule>
    <cfRule type="containsText" dxfId="565" priority="277" operator="containsText" text="Moderado">
      <formula>NOT(ISERROR(SEARCH("Moderado",K10)))</formula>
    </cfRule>
    <cfRule type="containsText" dxfId="564" priority="278" operator="containsText" text="Menor">
      <formula>NOT(ISERROR(SEARCH("Menor",K10)))</formula>
    </cfRule>
    <cfRule type="containsText" dxfId="563" priority="279" operator="containsText" text="Leve">
      <formula>NOT(ISERROR(SEARCH("Leve",K10)))</formula>
    </cfRule>
  </conditionalFormatting>
  <conditionalFormatting sqref="M10 M20">
    <cfRule type="containsText" dxfId="562" priority="1005" operator="containsText" text="Catastrófico">
      <formula>NOT(ISERROR(SEARCH("Catastrófico",M10)))</formula>
    </cfRule>
    <cfRule type="containsText" dxfId="561" priority="1006" operator="containsText" text="Mayor">
      <formula>NOT(ISERROR(SEARCH("Mayor",M10)))</formula>
    </cfRule>
    <cfRule type="containsText" dxfId="560" priority="1007" operator="containsText" text="Alta">
      <formula>NOT(ISERROR(SEARCH("Alta",M10)))</formula>
    </cfRule>
    <cfRule type="containsText" dxfId="559" priority="1008" operator="containsText" text="Moderado">
      <formula>NOT(ISERROR(SEARCH("Moderado",M10)))</formula>
    </cfRule>
    <cfRule type="containsText" dxfId="558" priority="1009" operator="containsText" text="Menor">
      <formula>NOT(ISERROR(SEARCH("Menor",M10)))</formula>
    </cfRule>
    <cfRule type="containsText" dxfId="557" priority="1010" operator="containsText" text="Leve">
      <formula>NOT(ISERROR(SEARCH("Leve",M10)))</formula>
    </cfRule>
  </conditionalFormatting>
  <conditionalFormatting sqref="M30 M40">
    <cfRule type="containsText" dxfId="556" priority="719" operator="containsText" text="Catastrófico">
      <formula>NOT(ISERROR(SEARCH("Catastrófico",M30)))</formula>
    </cfRule>
    <cfRule type="containsText" dxfId="555" priority="720" operator="containsText" text="Mayor">
      <formula>NOT(ISERROR(SEARCH("Mayor",M30)))</formula>
    </cfRule>
    <cfRule type="containsText" dxfId="554" priority="721" operator="containsText" text="Alta">
      <formula>NOT(ISERROR(SEARCH("Alta",M30)))</formula>
    </cfRule>
    <cfRule type="containsText" dxfId="553" priority="722" operator="containsText" text="Moderado">
      <formula>NOT(ISERROR(SEARCH("Moderado",M30)))</formula>
    </cfRule>
    <cfRule type="containsText" dxfId="552" priority="723" operator="containsText" text="Menor">
      <formula>NOT(ISERROR(SEARCH("Menor",M30)))</formula>
    </cfRule>
    <cfRule type="containsText" dxfId="551" priority="724" operator="containsText" text="Leve">
      <formula>NOT(ISERROR(SEARCH("Leve",M30)))</formula>
    </cfRule>
  </conditionalFormatting>
  <conditionalFormatting sqref="M50 M53">
    <cfRule type="containsText" dxfId="550" priority="431" operator="containsText" text="Catastrófico">
      <formula>NOT(ISERROR(SEARCH("Catastrófico",M50)))</formula>
    </cfRule>
    <cfRule type="containsText" dxfId="549" priority="432" operator="containsText" text="Mayor">
      <formula>NOT(ISERROR(SEARCH("Mayor",M50)))</formula>
    </cfRule>
    <cfRule type="containsText" dxfId="548" priority="433" operator="containsText" text="Alta">
      <formula>NOT(ISERROR(SEARCH("Alta",M50)))</formula>
    </cfRule>
    <cfRule type="containsText" dxfId="547" priority="434" operator="containsText" text="Moderado">
      <formula>NOT(ISERROR(SEARCH("Moderado",M50)))</formula>
    </cfRule>
    <cfRule type="containsText" dxfId="546" priority="435" operator="containsText" text="Menor">
      <formula>NOT(ISERROR(SEARCH("Menor",M50)))</formula>
    </cfRule>
    <cfRule type="containsText" dxfId="545" priority="436" operator="containsText" text="Leve">
      <formula>NOT(ISERROR(SEARCH("Leve",M50)))</formula>
    </cfRule>
  </conditionalFormatting>
  <conditionalFormatting sqref="N50 N53">
    <cfRule type="containsText" dxfId="544" priority="460" operator="containsText" text="Extremo">
      <formula>NOT(ISERROR(SEARCH("Extremo",N50)))</formula>
    </cfRule>
    <cfRule type="containsText" dxfId="543" priority="461" operator="containsText" text="Alto">
      <formula>NOT(ISERROR(SEARCH("Alto",N50)))</formula>
    </cfRule>
    <cfRule type="containsText" dxfId="542" priority="462" operator="containsText" text="Bajo">
      <formula>NOT(ISERROR(SEARCH("Bajo",N50)))</formula>
    </cfRule>
    <cfRule type="containsText" dxfId="541" priority="463" operator="containsText" text="Moderado">
      <formula>NOT(ISERROR(SEARCH("Moderado",N50)))</formula>
    </cfRule>
  </conditionalFormatting>
  <conditionalFormatting sqref="N8:O8">
    <cfRule type="containsText" dxfId="540" priority="280" operator="containsText" text="3- Moderado">
      <formula>NOT(ISERROR(SEARCH("3- Moderado",N8)))</formula>
    </cfRule>
    <cfRule type="containsText" dxfId="539" priority="281" operator="containsText" text="6- Moderado">
      <formula>NOT(ISERROR(SEARCH("6- Moderado",N8)))</formula>
    </cfRule>
    <cfRule type="containsText" dxfId="538" priority="282" operator="containsText" text="4- Moderado">
      <formula>NOT(ISERROR(SEARCH("4- Moderado",N8)))</formula>
    </cfRule>
    <cfRule type="containsText" dxfId="537" priority="283" operator="containsText" text="3- Bajo">
      <formula>NOT(ISERROR(SEARCH("3- Bajo",N8)))</formula>
    </cfRule>
    <cfRule type="containsText" dxfId="536" priority="284" operator="containsText" text="4- Bajo">
      <formula>NOT(ISERROR(SEARCH("4- Bajo",N8)))</formula>
    </cfRule>
    <cfRule type="containsText" dxfId="535" priority="285" operator="containsText" text="1- Bajo">
      <formula>NOT(ISERROR(SEARCH("1- Bajo",N8)))</formula>
    </cfRule>
  </conditionalFormatting>
  <conditionalFormatting sqref="N10:O10 N20:O20">
    <cfRule type="containsText" dxfId="534" priority="1592" operator="containsText" text="Extremo">
      <formula>NOT(ISERROR(SEARCH("Extremo",N10)))</formula>
    </cfRule>
    <cfRule type="containsText" dxfId="533" priority="1593" operator="containsText" text="Alto">
      <formula>NOT(ISERROR(SEARCH("Alto",N10)))</formula>
    </cfRule>
    <cfRule type="containsText" dxfId="532" priority="1594" operator="containsText" text="Bajo">
      <formula>NOT(ISERROR(SEARCH("Bajo",N10)))</formula>
    </cfRule>
    <cfRule type="containsText" dxfId="531" priority="1595" operator="containsText" text="Moderado">
      <formula>NOT(ISERROR(SEARCH("Moderado",N10)))</formula>
    </cfRule>
  </conditionalFormatting>
  <conditionalFormatting sqref="N30:O30 N40">
    <cfRule type="containsText" dxfId="530" priority="748" operator="containsText" text="Extremo">
      <formula>NOT(ISERROR(SEARCH("Extremo",N30)))</formula>
    </cfRule>
    <cfRule type="containsText" dxfId="529" priority="749" operator="containsText" text="Alto">
      <formula>NOT(ISERROR(SEARCH("Alto",N30)))</formula>
    </cfRule>
    <cfRule type="containsText" dxfId="528" priority="750" operator="containsText" text="Bajo">
      <formula>NOT(ISERROR(SEARCH("Bajo",N30)))</formula>
    </cfRule>
    <cfRule type="containsText" dxfId="527" priority="751" operator="containsText" text="Moderado">
      <formula>NOT(ISERROR(SEARCH("Moderado",N30)))</formula>
    </cfRule>
  </conditionalFormatting>
  <conditionalFormatting sqref="D50:D51">
    <cfRule type="containsText" dxfId="526" priority="107" operator="containsText" text="3- Moderado">
      <formula>NOT(ISERROR(SEARCH("3- Moderado",D50)))</formula>
    </cfRule>
    <cfRule type="containsText" dxfId="525" priority="108" operator="containsText" text="6- Moderado">
      <formula>NOT(ISERROR(SEARCH("6- Moderado",D50)))</formula>
    </cfRule>
    <cfRule type="containsText" dxfId="524" priority="109" operator="containsText" text="4- Moderado">
      <formula>NOT(ISERROR(SEARCH("4- Moderado",D50)))</formula>
    </cfRule>
    <cfRule type="containsText" dxfId="523" priority="110" operator="containsText" text="3- Bajo">
      <formula>NOT(ISERROR(SEARCH("3- Bajo",D50)))</formula>
    </cfRule>
    <cfRule type="containsText" dxfId="522" priority="111" operator="containsText" text="4- Bajo">
      <formula>NOT(ISERROR(SEARCH("4- Bajo",D50)))</formula>
    </cfRule>
    <cfRule type="containsText" dxfId="521" priority="112" operator="containsText" text="1- Bajo">
      <formula>NOT(ISERROR(SEARCH("1- Bajo",D50)))</formula>
    </cfRule>
  </conditionalFormatting>
  <conditionalFormatting sqref="D42">
    <cfRule type="containsText" dxfId="520" priority="101" operator="containsText" text="3- Moderado">
      <formula>NOT(ISERROR(SEARCH("3- Moderado",D42)))</formula>
    </cfRule>
    <cfRule type="containsText" dxfId="519" priority="102" operator="containsText" text="6- Moderado">
      <formula>NOT(ISERROR(SEARCH("6- Moderado",D42)))</formula>
    </cfRule>
    <cfRule type="containsText" dxfId="518" priority="103" operator="containsText" text="4- Moderado">
      <formula>NOT(ISERROR(SEARCH("4- Moderado",D42)))</formula>
    </cfRule>
    <cfRule type="containsText" dxfId="517" priority="104" operator="containsText" text="3- Bajo">
      <formula>NOT(ISERROR(SEARCH("3- Bajo",D42)))</formula>
    </cfRule>
    <cfRule type="containsText" dxfId="516" priority="105" operator="containsText" text="4- Bajo">
      <formula>NOT(ISERROR(SEARCH("4- Bajo",D42)))</formula>
    </cfRule>
    <cfRule type="containsText" dxfId="515" priority="106" operator="containsText" text="1- Bajo">
      <formula>NOT(ISERROR(SEARCH("1- Bajo",D42)))</formula>
    </cfRule>
  </conditionalFormatting>
  <conditionalFormatting sqref="D52">
    <cfRule type="containsText" dxfId="514" priority="95" operator="containsText" text="3- Moderado">
      <formula>NOT(ISERROR(SEARCH("3- Moderado",D52)))</formula>
    </cfRule>
    <cfRule type="containsText" dxfId="513" priority="96" operator="containsText" text="6- Moderado">
      <formula>NOT(ISERROR(SEARCH("6- Moderado",D52)))</formula>
    </cfRule>
    <cfRule type="containsText" dxfId="512" priority="97" operator="containsText" text="4- Moderado">
      <formula>NOT(ISERROR(SEARCH("4- Moderado",D52)))</formula>
    </cfRule>
    <cfRule type="containsText" dxfId="511" priority="98" operator="containsText" text="3- Bajo">
      <formula>NOT(ISERROR(SEARCH("3- Bajo",D52)))</formula>
    </cfRule>
    <cfRule type="containsText" dxfId="510" priority="99" operator="containsText" text="4- Bajo">
      <formula>NOT(ISERROR(SEARCH("4- Bajo",D52)))</formula>
    </cfRule>
    <cfRule type="containsText" dxfId="509" priority="100" operator="containsText" text="1- Bajo">
      <formula>NOT(ISERROR(SEARCH("1- Bajo",D52)))</formula>
    </cfRule>
  </conditionalFormatting>
  <conditionalFormatting sqref="H53">
    <cfRule type="containsText" dxfId="508" priority="73" operator="containsText" text="Muy Baja">
      <formula>NOT(ISERROR(SEARCH("Muy Baja",H53)))</formula>
    </cfRule>
    <cfRule type="containsText" dxfId="507" priority="74" operator="containsText" text="Baja">
      <formula>NOT(ISERROR(SEARCH("Baja",H53)))</formula>
    </cfRule>
    <cfRule type="containsText" dxfId="506" priority="75" operator="containsText" text="Muy Alta">
      <formula>NOT(ISERROR(SEARCH("Muy Alta",H53)))</formula>
    </cfRule>
    <cfRule type="containsText" dxfId="505" priority="76" operator="containsText" text="Alta">
      <formula>NOT(ISERROR(SEARCH("Alta",H53)))</formula>
    </cfRule>
    <cfRule type="containsText" dxfId="504" priority="77" operator="containsText" text="Media">
      <formula>NOT(ISERROR(SEARCH("Media",H53)))</formula>
    </cfRule>
    <cfRule type="containsText" dxfId="503" priority="78" operator="containsText" text="Media">
      <formula>NOT(ISERROR(SEARCH("Media",H53)))</formula>
    </cfRule>
    <cfRule type="containsText" dxfId="502" priority="79" operator="containsText" text="Media">
      <formula>NOT(ISERROR(SEARCH("Media",H53)))</formula>
    </cfRule>
    <cfRule type="containsText" dxfId="501" priority="80" operator="containsText" text="Muy Baja">
      <formula>NOT(ISERROR(SEARCH("Muy Baja",H53)))</formula>
    </cfRule>
    <cfRule type="containsText" dxfId="500" priority="81" operator="containsText" text="Baja">
      <formula>NOT(ISERROR(SEARCH("Baja",H53)))</formula>
    </cfRule>
    <cfRule type="containsText" dxfId="499" priority="82" operator="containsText" text="Muy Baja">
      <formula>NOT(ISERROR(SEARCH("Muy Baja",H53)))</formula>
    </cfRule>
    <cfRule type="containsText" dxfId="498" priority="83" operator="containsText" text="Muy Baja">
      <formula>NOT(ISERROR(SEARCH("Muy Baja",H53)))</formula>
    </cfRule>
    <cfRule type="containsText" dxfId="497" priority="84" operator="containsText" text="Muy Baja">
      <formula>NOT(ISERROR(SEARCH("Muy Baja",H53)))</formula>
    </cfRule>
    <cfRule type="containsText" dxfId="496" priority="85" operator="containsText" text="Muy Baja'Tabla probabilidad'!">
      <formula>NOT(ISERROR(SEARCH("Muy Baja'Tabla probabilidad'!",H53)))</formula>
    </cfRule>
    <cfRule type="containsText" dxfId="495" priority="86" operator="containsText" text="Muy bajo">
      <formula>NOT(ISERROR(SEARCH("Muy bajo",H53)))</formula>
    </cfRule>
    <cfRule type="containsText" dxfId="494" priority="87" operator="containsText" text="Alta">
      <formula>NOT(ISERROR(SEARCH("Alta",H53)))</formula>
    </cfRule>
    <cfRule type="containsText" dxfId="493" priority="88" operator="containsText" text="Media">
      <formula>NOT(ISERROR(SEARCH("Media",H53)))</formula>
    </cfRule>
    <cfRule type="containsText" dxfId="492" priority="89" operator="containsText" text="Baja">
      <formula>NOT(ISERROR(SEARCH("Baja",H53)))</formula>
    </cfRule>
    <cfRule type="containsText" dxfId="491" priority="90" operator="containsText" text="Muy baja">
      <formula>NOT(ISERROR(SEARCH("Muy baja",H53)))</formula>
    </cfRule>
    <cfRule type="cellIs" dxfId="490" priority="93" operator="between">
      <formula>1</formula>
      <formula>2</formula>
    </cfRule>
    <cfRule type="cellIs" dxfId="489" priority="94" operator="between">
      <formula>0</formula>
      <formula>2</formula>
    </cfRule>
  </conditionalFormatting>
  <conditionalFormatting sqref="D56:D57">
    <cfRule type="containsText" dxfId="488" priority="67" operator="containsText" text="3- Moderado">
      <formula>NOT(ISERROR(SEARCH("3- Moderado",D56)))</formula>
    </cfRule>
    <cfRule type="containsText" dxfId="487" priority="68" operator="containsText" text="6- Moderado">
      <formula>NOT(ISERROR(SEARCH("6- Moderado",D56)))</formula>
    </cfRule>
    <cfRule type="containsText" dxfId="486" priority="69" operator="containsText" text="4- Moderado">
      <formula>NOT(ISERROR(SEARCH("4- Moderado",D56)))</formula>
    </cfRule>
    <cfRule type="containsText" dxfId="485" priority="70" operator="containsText" text="3- Bajo">
      <formula>NOT(ISERROR(SEARCH("3- Bajo",D56)))</formula>
    </cfRule>
    <cfRule type="containsText" dxfId="484" priority="71" operator="containsText" text="4- Bajo">
      <formula>NOT(ISERROR(SEARCH("4- Bajo",D56)))</formula>
    </cfRule>
    <cfRule type="containsText" dxfId="483" priority="72" operator="containsText" text="1- Bajo">
      <formula>NOT(ISERROR(SEARCH("1- Bajo",D56)))</formula>
    </cfRule>
  </conditionalFormatting>
  <conditionalFormatting sqref="D58">
    <cfRule type="containsText" dxfId="482" priority="61" operator="containsText" text="3- Moderado">
      <formula>NOT(ISERROR(SEARCH("3- Moderado",D58)))</formula>
    </cfRule>
    <cfRule type="containsText" dxfId="481" priority="62" operator="containsText" text="6- Moderado">
      <formula>NOT(ISERROR(SEARCH("6- Moderado",D58)))</formula>
    </cfRule>
    <cfRule type="containsText" dxfId="480" priority="63" operator="containsText" text="4- Moderado">
      <formula>NOT(ISERROR(SEARCH("4- Moderado",D58)))</formula>
    </cfRule>
    <cfRule type="containsText" dxfId="479" priority="64" operator="containsText" text="3- Bajo">
      <formula>NOT(ISERROR(SEARCH("3- Bajo",D58)))</formula>
    </cfRule>
    <cfRule type="containsText" dxfId="478" priority="65" operator="containsText" text="4- Bajo">
      <formula>NOT(ISERROR(SEARCH("4- Bajo",D58)))</formula>
    </cfRule>
    <cfRule type="containsText" dxfId="477" priority="66" operator="containsText" text="1- Bajo">
      <formula>NOT(ISERROR(SEARCH("1- Bajo",D58)))</formula>
    </cfRule>
  </conditionalFormatting>
  <conditionalFormatting sqref="H56">
    <cfRule type="containsText" dxfId="476" priority="17" operator="containsText" text="Muy Baja">
      <formula>NOT(ISERROR(SEARCH("Muy Baja",H56)))</formula>
    </cfRule>
    <cfRule type="containsText" dxfId="475" priority="18" operator="containsText" text="Baja">
      <formula>NOT(ISERROR(SEARCH("Baja",H56)))</formula>
    </cfRule>
    <cfRule type="containsText" dxfId="474" priority="19" operator="containsText" text="Muy Alta">
      <formula>NOT(ISERROR(SEARCH("Muy Alta",H56)))</formula>
    </cfRule>
    <cfRule type="containsText" dxfId="473" priority="20" operator="containsText" text="Alta">
      <formula>NOT(ISERROR(SEARCH("Alta",H56)))</formula>
    </cfRule>
    <cfRule type="containsText" dxfId="472" priority="21" operator="containsText" text="Media">
      <formula>NOT(ISERROR(SEARCH("Media",H56)))</formula>
    </cfRule>
    <cfRule type="containsText" dxfId="471" priority="22" operator="containsText" text="Media">
      <formula>NOT(ISERROR(SEARCH("Media",H56)))</formula>
    </cfRule>
    <cfRule type="containsText" dxfId="470" priority="23" operator="containsText" text="Media">
      <formula>NOT(ISERROR(SEARCH("Media",H56)))</formula>
    </cfRule>
    <cfRule type="containsText" dxfId="469" priority="24" operator="containsText" text="Muy Baja">
      <formula>NOT(ISERROR(SEARCH("Muy Baja",H56)))</formula>
    </cfRule>
    <cfRule type="containsText" dxfId="468" priority="25" operator="containsText" text="Baja">
      <formula>NOT(ISERROR(SEARCH("Baja",H56)))</formula>
    </cfRule>
    <cfRule type="containsText" dxfId="467" priority="26" operator="containsText" text="Muy Baja">
      <formula>NOT(ISERROR(SEARCH("Muy Baja",H56)))</formula>
    </cfRule>
    <cfRule type="containsText" dxfId="466" priority="27" operator="containsText" text="Muy Baja">
      <formula>NOT(ISERROR(SEARCH("Muy Baja",H56)))</formula>
    </cfRule>
    <cfRule type="containsText" dxfId="465" priority="28" operator="containsText" text="Muy Baja">
      <formula>NOT(ISERROR(SEARCH("Muy Baja",H56)))</formula>
    </cfRule>
    <cfRule type="containsText" dxfId="464" priority="29" operator="containsText" text="Muy Baja'Tabla probabilidad'!">
      <formula>NOT(ISERROR(SEARCH("Muy Baja'Tabla probabilidad'!",H56)))</formula>
    </cfRule>
    <cfRule type="containsText" dxfId="463" priority="30" operator="containsText" text="Muy bajo">
      <formula>NOT(ISERROR(SEARCH("Muy bajo",H56)))</formula>
    </cfRule>
    <cfRule type="containsText" dxfId="462" priority="31" operator="containsText" text="Alta">
      <formula>NOT(ISERROR(SEARCH("Alta",H56)))</formula>
    </cfRule>
    <cfRule type="containsText" dxfId="461" priority="32" operator="containsText" text="Media">
      <formula>NOT(ISERROR(SEARCH("Media",H56)))</formula>
    </cfRule>
    <cfRule type="containsText" dxfId="460" priority="33" operator="containsText" text="Baja">
      <formula>NOT(ISERROR(SEARCH("Baja",H56)))</formula>
    </cfRule>
    <cfRule type="containsText" dxfId="459" priority="34" operator="containsText" text="Muy baja">
      <formula>NOT(ISERROR(SEARCH("Muy baja",H56)))</formula>
    </cfRule>
    <cfRule type="cellIs" dxfId="458" priority="37" operator="between">
      <formula>1</formula>
      <formula>2</formula>
    </cfRule>
    <cfRule type="cellIs" dxfId="457" priority="38" operator="between">
      <formula>0</formula>
      <formula>2</formula>
    </cfRule>
  </conditionalFormatting>
  <conditionalFormatting sqref="K56">
    <cfRule type="containsText" dxfId="456" priority="11" operator="containsText" text="Catastrófico">
      <formula>NOT(ISERROR(SEARCH("Catastrófico",K56)))</formula>
    </cfRule>
    <cfRule type="containsText" dxfId="455" priority="12" operator="containsText" text="Mayor">
      <formula>NOT(ISERROR(SEARCH("Mayor",K56)))</formula>
    </cfRule>
    <cfRule type="containsText" dxfId="454" priority="13" operator="containsText" text="Alta">
      <formula>NOT(ISERROR(SEARCH("Alta",K56)))</formula>
    </cfRule>
    <cfRule type="containsText" dxfId="453" priority="14" operator="containsText" text="Moderado">
      <formula>NOT(ISERROR(SEARCH("Moderado",K56)))</formula>
    </cfRule>
    <cfRule type="containsText" dxfId="452" priority="15" operator="containsText" text="Menor">
      <formula>NOT(ISERROR(SEARCH("Menor",K56)))</formula>
    </cfRule>
    <cfRule type="containsText" dxfId="451" priority="16" operator="containsText" text="Leve">
      <formula>NOT(ISERROR(SEARCH("Leve",K56)))</formula>
    </cfRule>
  </conditionalFormatting>
  <conditionalFormatting sqref="M56">
    <cfRule type="containsText" dxfId="450" priority="5" operator="containsText" text="Catastrófico">
      <formula>NOT(ISERROR(SEARCH("Catastrófico",M56)))</formula>
    </cfRule>
    <cfRule type="containsText" dxfId="449" priority="6" operator="containsText" text="Mayor">
      <formula>NOT(ISERROR(SEARCH("Mayor",M56)))</formula>
    </cfRule>
    <cfRule type="containsText" dxfId="448" priority="7" operator="containsText" text="Alta">
      <formula>NOT(ISERROR(SEARCH("Alta",M56)))</formula>
    </cfRule>
    <cfRule type="containsText" dxfId="447" priority="8" operator="containsText" text="Moderado">
      <formula>NOT(ISERROR(SEARCH("Moderado",M56)))</formula>
    </cfRule>
    <cfRule type="containsText" dxfId="446" priority="9" operator="containsText" text="Menor">
      <formula>NOT(ISERROR(SEARCH("Menor",M56)))</formula>
    </cfRule>
    <cfRule type="containsText" dxfId="445" priority="10" operator="containsText" text="Leve">
      <formula>NOT(ISERROR(SEARCH("Leve",M56)))</formula>
    </cfRule>
  </conditionalFormatting>
  <conditionalFormatting sqref="N56">
    <cfRule type="containsText" dxfId="444" priority="1" operator="containsText" text="Extremo">
      <formula>NOT(ISERROR(SEARCH("Extremo",N56)))</formula>
    </cfRule>
    <cfRule type="containsText" dxfId="443" priority="2" operator="containsText" text="Alto">
      <formula>NOT(ISERROR(SEARCH("Alto",N56)))</formula>
    </cfRule>
    <cfRule type="containsText" dxfId="442" priority="3" operator="containsText" text="Bajo">
      <formula>NOT(ISERROR(SEARCH("Bajo",N56)))</formula>
    </cfRule>
    <cfRule type="containsText" dxfId="441" priority="4" operator="containsText" text="Moderado">
      <formula>NOT(ISERROR(SEARCH("Moderado",N56)))</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030"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031"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744"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745"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456" operator="containsText" id="{11D1C3EE-87E8-41ED-9705-AB190DD1E190}">
            <xm:f>NOT(ISERROR(SEARCH('8- Políticas de Administración '!$B$5,H50)))</xm:f>
            <xm:f>'8- Políticas de Administración '!$B$5</xm:f>
            <x14:dxf>
              <font>
                <color rgb="FF006100"/>
              </font>
              <fill>
                <patternFill>
                  <bgColor rgb="FFC6EFCE"/>
                </patternFill>
              </fill>
            </x14:dxf>
          </x14:cfRule>
          <x14:cfRule type="containsText" priority="457" operator="containsText" id="{67565E7B-28B1-4A9A-831D-D3244E018B7D}">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91" operator="containsText" id="{E636FAC0-EBD3-4229-9FCF-9E4708AF68D0}">
            <xm:f>NOT(ISERROR(SEARCH('8- Políticas de Administración '!$B$5,H53)))</xm:f>
            <xm:f>'8- Políticas de Administración '!$B$5</xm:f>
            <x14:dxf>
              <font>
                <color rgb="FF006100"/>
              </font>
              <fill>
                <patternFill>
                  <bgColor rgb="FFC6EFCE"/>
                </patternFill>
              </fill>
            </x14:dxf>
          </x14:cfRule>
          <x14:cfRule type="containsText" priority="92" operator="containsText" id="{48015AE2-3C6F-4AE3-BDEF-1706A3EF1D17}">
            <xm:f>NOT(ISERROR(SEARCH('8- Políticas de Administración '!$B$5,H53)))</xm:f>
            <xm:f>'8- Políticas de Administración '!$B$5</xm:f>
            <x14:dxf>
              <font>
                <color rgb="FF9C0006"/>
              </font>
              <fill>
                <patternFill>
                  <bgColor rgb="FFFFC7CE"/>
                </patternFill>
              </fill>
            </x14:dxf>
          </x14:cfRule>
          <xm:sqref>H53</xm:sqref>
        </x14:conditionalFormatting>
        <x14:conditionalFormatting xmlns:xm="http://schemas.microsoft.com/office/excel/2006/main">
          <x14:cfRule type="containsText" priority="35" operator="containsText" id="{5917D354-9AC7-4773-B73C-E441E5C864FF}">
            <xm:f>NOT(ISERROR(SEARCH('\Users\USER\Documents\Apoyo Profesional SGSST\2024\APOYO A CALIDAD\Para Talento Humano\[Matriz de Riesgos Gestión de SST  Integrada VF Santa Marta 2024.xlsx]8- Políticas de Administración '!#REF!,H56)))</xm:f>
            <xm:f>'\Users\USER\Documents\Apoyo Profesional SGSST\2024\APOYO A CALIDAD\Para Talento Humano\[Matriz de Riesgos Gestión de SST  Integrada VF Santa Marta 2024.xlsx]8- Políticas de Administración '!#REF!</xm:f>
            <x14:dxf>
              <font>
                <color rgb="FF006100"/>
              </font>
              <fill>
                <patternFill>
                  <bgColor rgb="FFC6EFCE"/>
                </patternFill>
              </fill>
            </x14:dxf>
          </x14:cfRule>
          <x14:cfRule type="containsText" priority="36" operator="containsText" id="{C4913D07-6076-4CD4-A96C-98AC558560F5}">
            <xm:f>NOT(ISERROR(SEARCH('\Users\USER\Documents\Apoyo Profesional SGSST\2024\APOYO A CALIDAD\Para Talento Humano\[Matriz de Riesgos Gestión de SST  Integrada VF Santa Marta 2024.xlsx]8- Políticas de Administración '!#REF!,H56)))</xm:f>
            <xm:f>'\Users\USER\Documents\Apoyo Profesional SGSST\2024\APOYO A CALIDAD\Para Talento Humano\[Matriz de Riesgos Gestión de SST  Integrada VF Santa Marta 2024.xlsx]8- Políticas de Administración '!#REF!</xm:f>
            <x14:dxf>
              <font>
                <color rgb="FF9C0006"/>
              </font>
              <fill>
                <patternFill>
                  <bgColor rgb="FFFFC7CE"/>
                </patternFill>
              </fill>
            </x14:dxf>
          </x14:cfRule>
          <xm:sqref>H56</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14:formula1>
            <xm:f>'8- Políticas de Administración '!$I$17:$I$22</xm:f>
          </x14:formula1>
          <xm:sqref>I10:I55 I57:I59</xm:sqref>
        </x14:dataValidation>
        <x14:dataValidation type="list" allowBlank="1" showInputMessage="1" showErrorMessage="1">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J10:J55 J57:J59</xm:sqref>
        </x14:dataValidation>
        <x14:dataValidation type="list" allowBlank="1" showInputMessage="1" showErrorMessage="1">
          <x14:formula1>
            <xm:f>IF(I56='C:\Users\USER\Documents\Apoyo Profesional SGSST\2024\APOYO A CALIDAD\Para Talento Humano\[Matriz de Riesgos Gestión de SST  Integrada VF Santa Marta 2024.xlsx]8- Políticas de Administración '!#REF!,'C:\Users\USER\Documents\Apoyo Profesional SGSST\2024\APOYO A CALIDAD\Para Talento Humano\[Matriz de Riesgos Gestión de SST  Integrada VF Santa Marta 2024.xlsx]8- Políticas de Administración '!#REF!,IF(I56='C:\Users\USER\Documents\Apoyo Profesional SGSST\2024\APOYO A CALIDAD\Para Talento Humano\[Matriz de Riesgos Gestión de SST  Integrada VF Santa Marta 2024.xlsx]8- Políticas de Administración '!#REF!,'C:\Users\USER\Documents\Apoyo Profesional SGSST\2024\APOYO A CALIDAD\Para Talento Humano\[Matriz de Riesgos Gestión de SST  Integrada VF Santa Marta 2024.xlsx]8- Políticas de Administración '!#REF!,IF(I56='C:\Users\USER\Documents\Apoyo Profesional SGSST\2024\APOYO A CALIDAD\Para Talento Humano\[Matriz de Riesgos Gestión de SST  Integrada VF Santa Marta 2024.xlsx]8- Políticas de Administración '!#REF!,'C:\Users\USER\Documents\Apoyo Profesional SGSST\2024\APOYO A CALIDAD\Para Talento Humano\[Matriz de Riesgos Gestión de SST  Integrada VF Santa Marta 2024.xlsx]8- Políticas de Administración '!#REF!,IF(I56='C:\Users\USER\Documents\Apoyo Profesional SGSST\2024\APOYO A CALIDAD\Para Talento Humano\[Matriz de Riesgos Gestión de SST  Integrada VF Santa Marta 2024.xlsx]8- Políticas de Administración '!#REF!,'C:\Users\USER\Documents\Apoyo Profesional SGSST\2024\APOYO A CALIDAD\Para Talento Humano\[Matriz de Riesgos Gestión de SST  Integrada VF Santa Marta 2024.xlsx]8- Políticas de Administración '!#REF!,IF(I56='C:\Users\USER\Documents\Apoyo Profesional SGSST\2024\APOYO A CALIDAD\Para Talento Humano\[Matriz de Riesgos Gestión de SST  Integrada VF Santa Marta 2024.xlsx]8- Políticas de Administración '!#REF!,'C:\Users\USER\Documents\Apoyo Profesional SGSST\2024\APOYO A CALIDAD\Para Talento Humano\[Matriz de Riesgos Gestión de SST  Integrada VF Santa Marta 2024.xlsx]8- Políticas de Administración '!#REF!,IF(I56='C:\Users\USER\Documents\Apoyo Profesional SGSST\2024\APOYO A CALIDAD\Para Talento Humano\[Matriz de Riesgos Gestión de SST  Integrada VF Santa Marta 2024.xlsx]8- Políticas de Administración '!#REF!,'C:\Users\USER\Documents\Apoyo Profesional SGSST\2024\APOYO A CALIDAD\Para Talento Humano\[Matriz de Riesgos Gestión de SST  Integrada VF Santa Marta 2024.xlsx]8- Políticas de Administración '!#REF!))))))</xm:f>
          </x14:formula1>
          <xm:sqref>J56</xm:sqref>
        </x14:dataValidation>
        <x14:dataValidation type="list" allowBlank="1" showInputMessage="1" showErrorMessage="1">
          <x14:formula1>
            <xm:f>'C:\Users\USER\Documents\Apoyo Profesional SGSST\2024\APOYO A CALIDAD\Para Talento Humano\[Matriz de Riesgos Gestión de SST  Integrada VF Santa Marta 2024.xlsx]8- Políticas de Administración '!#REF!</xm:f>
          </x14:formula1>
          <xm:sqref>I56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R69"/>
  <sheetViews>
    <sheetView showGridLines="0" topLeftCell="A43" zoomScale="70" zoomScaleNormal="70" zoomScalePageLayoutView="70" workbookViewId="0">
      <selection activeCell="M75" sqref="M75"/>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12.5703125" customWidth="1"/>
    <col min="15" max="15" width="15.7109375" customWidth="1"/>
    <col min="16" max="16" width="12.7109375" customWidth="1"/>
    <col min="17" max="17" width="10" customWidth="1"/>
    <col min="18" max="18" width="5.85546875" bestFit="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398"/>
      <c r="B1" s="399"/>
      <c r="C1" s="400"/>
      <c r="D1" s="47"/>
      <c r="E1" s="394" t="s">
        <v>299</v>
      </c>
      <c r="F1" s="395"/>
      <c r="G1" s="395"/>
      <c r="H1" s="395"/>
      <c r="I1" s="395"/>
      <c r="J1" s="395"/>
      <c r="K1" s="395"/>
      <c r="L1" s="395"/>
      <c r="M1" s="395"/>
      <c r="N1" s="395"/>
      <c r="O1" s="395"/>
      <c r="P1" s="395"/>
      <c r="Q1" s="395"/>
      <c r="R1" s="395"/>
      <c r="S1" s="395"/>
      <c r="T1" s="395"/>
      <c r="U1" s="395"/>
      <c r="V1" s="395"/>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01"/>
      <c r="B2" s="368"/>
      <c r="C2" s="402"/>
      <c r="D2" s="47"/>
      <c r="E2" s="396"/>
      <c r="F2" s="397"/>
      <c r="G2" s="397"/>
      <c r="H2" s="397"/>
      <c r="I2" s="397"/>
      <c r="J2" s="397"/>
      <c r="K2" s="397"/>
      <c r="L2" s="397"/>
      <c r="M2" s="397"/>
      <c r="N2" s="397"/>
      <c r="O2" s="397"/>
      <c r="P2" s="397"/>
      <c r="Q2" s="397"/>
      <c r="R2" s="397"/>
      <c r="S2" s="397"/>
      <c r="T2" s="397"/>
      <c r="U2" s="397"/>
      <c r="V2" s="397"/>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01"/>
      <c r="B3" s="368"/>
      <c r="C3" s="402"/>
      <c r="D3" s="156"/>
      <c r="E3" s="396"/>
      <c r="F3" s="397"/>
      <c r="G3" s="397"/>
      <c r="H3" s="397"/>
      <c r="I3" s="397"/>
      <c r="J3" s="397"/>
      <c r="K3" s="397"/>
      <c r="L3" s="397"/>
      <c r="M3" s="397"/>
      <c r="N3" s="397"/>
      <c r="O3" s="397"/>
      <c r="P3" s="397"/>
      <c r="Q3" s="397"/>
      <c r="R3" s="397"/>
      <c r="S3" s="397"/>
      <c r="T3" s="397"/>
      <c r="U3" s="397"/>
      <c r="V3" s="397"/>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69" t="s">
        <v>269</v>
      </c>
      <c r="B4" s="369"/>
      <c r="C4" s="416" t="s">
        <v>5</v>
      </c>
      <c r="D4" s="416"/>
      <c r="E4" s="416"/>
      <c r="F4" s="416"/>
      <c r="G4" s="416"/>
      <c r="H4" s="416"/>
      <c r="I4" s="416"/>
      <c r="J4" s="416"/>
      <c r="K4" s="416"/>
      <c r="L4" s="416"/>
      <c r="M4" s="416"/>
      <c r="N4" s="416"/>
      <c r="O4" s="416"/>
      <c r="P4" s="416"/>
      <c r="Q4" s="416"/>
      <c r="R4" s="416"/>
      <c r="S4" s="416"/>
      <c r="T4" s="416"/>
      <c r="U4" s="416"/>
      <c r="V4" s="41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369" t="s">
        <v>270</v>
      </c>
      <c r="B5" s="369"/>
      <c r="C5" s="417" t="s">
        <v>37</v>
      </c>
      <c r="D5" s="417"/>
      <c r="E5" s="417"/>
      <c r="F5" s="417"/>
      <c r="G5" s="417"/>
      <c r="H5" s="417"/>
      <c r="I5" s="417"/>
      <c r="J5" s="417"/>
      <c r="K5" s="417"/>
      <c r="L5" s="417"/>
      <c r="M5" s="417"/>
      <c r="N5" s="417"/>
      <c r="O5" s="417"/>
      <c r="P5" s="417"/>
      <c r="Q5" s="417"/>
      <c r="R5" s="417"/>
      <c r="S5" s="417"/>
      <c r="T5" s="417"/>
      <c r="U5" s="417"/>
      <c r="V5" s="41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69" t="s">
        <v>271</v>
      </c>
      <c r="B6" s="369"/>
      <c r="C6" s="416" t="s">
        <v>458</v>
      </c>
      <c r="D6" s="416"/>
      <c r="E6" s="416"/>
      <c r="F6" s="416"/>
      <c r="G6" s="416"/>
      <c r="H6" s="416"/>
      <c r="I6" s="416"/>
      <c r="J6" s="416"/>
      <c r="K6" s="416"/>
      <c r="L6" s="416"/>
      <c r="M6" s="416"/>
      <c r="N6" s="416"/>
      <c r="O6" s="416"/>
      <c r="P6" s="416"/>
      <c r="Q6" s="416"/>
      <c r="R6" s="416"/>
      <c r="S6" s="416"/>
      <c r="T6" s="416"/>
      <c r="U6" s="416"/>
      <c r="V6" s="41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03" t="s">
        <v>272</v>
      </c>
      <c r="B7" s="403"/>
      <c r="C7" s="403"/>
      <c r="D7" s="404" t="s">
        <v>300</v>
      </c>
      <c r="E7" s="386"/>
      <c r="F7" s="386"/>
      <c r="G7" s="386"/>
      <c r="H7" s="386"/>
      <c r="I7" s="386"/>
      <c r="J7" s="386"/>
      <c r="K7" s="386"/>
      <c r="L7" s="386"/>
      <c r="M7" s="386"/>
      <c r="N7" s="386"/>
      <c r="O7" s="386"/>
      <c r="P7" s="386"/>
      <c r="Q7" s="386"/>
      <c r="R7" s="387"/>
      <c r="S7" s="132"/>
      <c r="T7" s="403" t="s">
        <v>301</v>
      </c>
      <c r="U7" s="403"/>
      <c r="V7" s="403"/>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05" t="s">
        <v>277</v>
      </c>
      <c r="B8" s="406" t="s">
        <v>302</v>
      </c>
      <c r="C8" s="408" t="s">
        <v>273</v>
      </c>
      <c r="D8" s="410" t="s">
        <v>303</v>
      </c>
      <c r="E8" s="412" t="s">
        <v>244</v>
      </c>
      <c r="F8" s="413" t="s">
        <v>304</v>
      </c>
      <c r="G8" s="414"/>
      <c r="H8" s="414"/>
      <c r="I8" s="414"/>
      <c r="J8" s="414"/>
      <c r="K8" s="415"/>
      <c r="L8" s="413" t="s">
        <v>305</v>
      </c>
      <c r="M8" s="414"/>
      <c r="N8" s="414"/>
      <c r="O8" s="414"/>
      <c r="P8" s="414"/>
      <c r="Q8" s="414"/>
      <c r="R8" s="414"/>
      <c r="S8" s="415"/>
      <c r="T8" s="61"/>
      <c r="U8" s="62"/>
      <c r="V8" s="90" t="s">
        <v>306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c r="A9" s="370"/>
      <c r="B9" s="407"/>
      <c r="C9" s="409"/>
      <c r="D9" s="411"/>
      <c r="E9" s="384"/>
      <c r="F9" s="52" t="s">
        <v>246</v>
      </c>
      <c r="G9" s="52" t="s">
        <v>248</v>
      </c>
      <c r="H9" s="52" t="s">
        <v>307</v>
      </c>
      <c r="I9" s="52" t="s">
        <v>250</v>
      </c>
      <c r="J9" s="128" t="s">
        <v>308</v>
      </c>
      <c r="K9" s="52" t="s">
        <v>256</v>
      </c>
      <c r="L9" s="52" t="s">
        <v>309</v>
      </c>
      <c r="M9" s="125" t="s">
        <v>253</v>
      </c>
      <c r="N9" s="52" t="s">
        <v>310</v>
      </c>
      <c r="O9" s="52" t="s">
        <v>311</v>
      </c>
      <c r="P9" s="52" t="s">
        <v>312</v>
      </c>
      <c r="Q9" s="52" t="s">
        <v>313</v>
      </c>
      <c r="R9" s="128" t="s">
        <v>308</v>
      </c>
      <c r="S9" s="52" t="s">
        <v>314</v>
      </c>
      <c r="T9" s="55" t="s">
        <v>258</v>
      </c>
      <c r="U9" s="55" t="s">
        <v>260</v>
      </c>
      <c r="V9" s="56" t="s">
        <v>315</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7.5" customHeight="1">
      <c r="A10" s="351">
        <f>'5- Identificación de Riesgos'!A10</f>
        <v>1</v>
      </c>
      <c r="B10" s="351" t="str">
        <f>'5- Identificación de Riesgos'!B10</f>
        <v xml:space="preserve">
Inexactitud en la liquidación de sueldos y cesantías</v>
      </c>
      <c r="C10" s="512" t="str">
        <f>'5- Identificación de Riesgos'!D10</f>
        <v>Cambio en el software y entrada en producción sin la parametrización adecuada de acuerdo a la normatividad vigente.</v>
      </c>
      <c r="D10" s="161"/>
      <c r="E10" s="511" t="s">
        <v>511</v>
      </c>
      <c r="F10" s="243" t="s">
        <v>316</v>
      </c>
      <c r="G10" s="243" t="s">
        <v>316</v>
      </c>
      <c r="H10" s="243" t="s">
        <v>316</v>
      </c>
      <c r="I10" s="243" t="s">
        <v>316</v>
      </c>
      <c r="J10" s="245">
        <f>COUNTIF(F10:I10,"SI")/4</f>
        <v>1</v>
      </c>
      <c r="K10" s="393">
        <f>AVERAGE(J10:J19)</f>
        <v>0.875</v>
      </c>
      <c r="L10" s="243" t="str">
        <f>'5- Identificación de Riesgos'!I10</f>
        <v>Incumplimiento de las metas establecidas</v>
      </c>
      <c r="M10" s="159" t="s">
        <v>493</v>
      </c>
      <c r="N10" s="243" t="s">
        <v>316</v>
      </c>
      <c r="O10" s="243" t="s">
        <v>316</v>
      </c>
      <c r="P10" s="243" t="s">
        <v>316</v>
      </c>
      <c r="Q10" s="243" t="s">
        <v>316</v>
      </c>
      <c r="R10" s="245">
        <f>SUM(COUNTIF(N10,"SI")*25%,COUNTIF(O10,"SI")*40%,COUNTIF(P10,"SI")*25%,COUNTIF(Q10,"SI")*10%)</f>
        <v>1</v>
      </c>
      <c r="S10" s="393">
        <f>AVERAGE(R10:R19)</f>
        <v>1</v>
      </c>
      <c r="T10" s="34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5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51" t="str">
        <f>CONCATENATE(VLOOKUP((LEFT(T10,LEN(T10)-4)&amp;LEFT(U10,LEN(U10)-4)),'9- Matriz de Calor '!$D$18:$E$42,2,0)," - ",RIGHT(T10,1)*RIGHT(U10,1))</f>
        <v>Bajo - 1</v>
      </c>
    </row>
    <row r="11" spans="1:278" ht="60.75" customHeight="1">
      <c r="A11" s="351"/>
      <c r="B11" s="351"/>
      <c r="C11" s="512" t="str">
        <f>'5- Identificación de Riesgos'!D11</f>
        <v>La parametrización del software de nómina EFINOMINA, no satisface al 100% las necesidades actuales de las novedades de personal.</v>
      </c>
      <c r="D11" s="161"/>
      <c r="E11" s="159" t="s">
        <v>512</v>
      </c>
      <c r="F11" s="243" t="s">
        <v>317</v>
      </c>
      <c r="G11" s="243" t="s">
        <v>316</v>
      </c>
      <c r="H11" s="243" t="s">
        <v>316</v>
      </c>
      <c r="I11" s="243" t="s">
        <v>316</v>
      </c>
      <c r="J11" s="245">
        <f t="shared" ref="J11:J21" si="0">COUNTIF(F11:I11,"SI")/4</f>
        <v>0.75</v>
      </c>
      <c r="K11" s="393"/>
      <c r="L11" s="243" t="str">
        <f>'5- Identificación de Riesgos'!I11</f>
        <v>Afectación Económica</v>
      </c>
      <c r="M11" s="164" t="s">
        <v>492</v>
      </c>
      <c r="N11" s="243" t="s">
        <v>316</v>
      </c>
      <c r="O11" s="243" t="s">
        <v>316</v>
      </c>
      <c r="P11" s="243" t="s">
        <v>316</v>
      </c>
      <c r="Q11" s="243" t="s">
        <v>316</v>
      </c>
      <c r="R11" s="245">
        <f t="shared" ref="R11:R21" si="1">SUM(COUNTIF(N11,"SI")*25%,COUNTIF(O11,"SI")*40%,COUNTIF(P11,"SI")*25%,COUNTIF(Q11,"SI")*10%)</f>
        <v>1</v>
      </c>
      <c r="S11" s="393"/>
      <c r="T11" s="344"/>
      <c r="U11" s="351"/>
      <c r="V11" s="351"/>
    </row>
    <row r="12" spans="1:278">
      <c r="A12" s="351"/>
      <c r="B12" s="351"/>
      <c r="C12" s="512">
        <f>'5- Identificación de Riesgos'!D12</f>
        <v>0</v>
      </c>
      <c r="D12" s="161"/>
      <c r="E12" s="159"/>
      <c r="F12" s="243"/>
      <c r="G12" s="243"/>
      <c r="H12" s="243"/>
      <c r="I12" s="243"/>
      <c r="J12" s="245"/>
      <c r="K12" s="393"/>
      <c r="L12" s="243">
        <f>'5- Identificación de Riesgos'!I12</f>
        <v>0</v>
      </c>
      <c r="M12" s="159"/>
      <c r="N12" s="243"/>
      <c r="O12" s="243"/>
      <c r="P12" s="243"/>
      <c r="Q12" s="243"/>
      <c r="R12" s="245"/>
      <c r="S12" s="393"/>
      <c r="T12" s="344"/>
      <c r="U12" s="351"/>
      <c r="V12" s="351"/>
    </row>
    <row r="13" spans="1:278">
      <c r="A13" s="351"/>
      <c r="B13" s="351"/>
      <c r="C13" s="512">
        <f>'5- Identificación de Riesgos'!D13</f>
        <v>0</v>
      </c>
      <c r="D13" s="161"/>
      <c r="E13" s="159"/>
      <c r="F13" s="243"/>
      <c r="G13" s="243"/>
      <c r="H13" s="243"/>
      <c r="I13" s="243"/>
      <c r="J13" s="245"/>
      <c r="K13" s="393"/>
      <c r="L13" s="243">
        <f>'5- Identificación de Riesgos'!I13</f>
        <v>0</v>
      </c>
      <c r="M13" s="159"/>
      <c r="N13" s="243"/>
      <c r="O13" s="243"/>
      <c r="P13" s="243"/>
      <c r="Q13" s="243"/>
      <c r="R13" s="245"/>
      <c r="S13" s="393"/>
      <c r="T13" s="344"/>
      <c r="U13" s="351"/>
      <c r="V13" s="351"/>
    </row>
    <row r="14" spans="1:278">
      <c r="A14" s="351"/>
      <c r="B14" s="351"/>
      <c r="C14" s="512">
        <f>'5- Identificación de Riesgos'!D14</f>
        <v>0</v>
      </c>
      <c r="D14" s="161"/>
      <c r="E14" s="159"/>
      <c r="F14" s="243"/>
      <c r="G14" s="243"/>
      <c r="H14" s="243"/>
      <c r="I14" s="243"/>
      <c r="J14" s="245"/>
      <c r="K14" s="393"/>
      <c r="L14" s="243">
        <f>'5- Identificación de Riesgos'!I14</f>
        <v>0</v>
      </c>
      <c r="M14" s="159"/>
      <c r="N14" s="243"/>
      <c r="O14" s="243"/>
      <c r="P14" s="243"/>
      <c r="Q14" s="243"/>
      <c r="R14" s="245"/>
      <c r="S14" s="393"/>
      <c r="T14" s="344"/>
      <c r="U14" s="351"/>
      <c r="V14" s="351"/>
    </row>
    <row r="15" spans="1:278">
      <c r="A15" s="351"/>
      <c r="B15" s="351"/>
      <c r="C15" s="512">
        <f>'5- Identificación de Riesgos'!D15</f>
        <v>0</v>
      </c>
      <c r="D15" s="161"/>
      <c r="E15" s="159"/>
      <c r="F15" s="243"/>
      <c r="G15" s="243"/>
      <c r="H15" s="243"/>
      <c r="I15" s="243"/>
      <c r="J15" s="245"/>
      <c r="K15" s="393"/>
      <c r="L15" s="243">
        <f>'5- Identificación de Riesgos'!I15</f>
        <v>0</v>
      </c>
      <c r="M15" s="164"/>
      <c r="N15" s="243"/>
      <c r="O15" s="243"/>
      <c r="P15" s="243"/>
      <c r="Q15" s="243"/>
      <c r="R15" s="245"/>
      <c r="S15" s="393"/>
      <c r="T15" s="344"/>
      <c r="U15" s="351"/>
      <c r="V15" s="351"/>
    </row>
    <row r="16" spans="1:278">
      <c r="A16" s="351"/>
      <c r="B16" s="351"/>
      <c r="C16" s="512">
        <f>'5- Identificación de Riesgos'!D16</f>
        <v>0</v>
      </c>
      <c r="D16" s="161"/>
      <c r="E16" s="159"/>
      <c r="F16" s="243"/>
      <c r="G16" s="243"/>
      <c r="H16" s="243"/>
      <c r="I16" s="243"/>
      <c r="J16" s="245"/>
      <c r="K16" s="393"/>
      <c r="L16" s="243">
        <f>'5- Identificación de Riesgos'!I16</f>
        <v>0</v>
      </c>
      <c r="M16" s="164"/>
      <c r="N16" s="243"/>
      <c r="O16" s="243"/>
      <c r="P16" s="243"/>
      <c r="Q16" s="243"/>
      <c r="R16" s="245"/>
      <c r="S16" s="393"/>
      <c r="T16" s="344"/>
      <c r="U16" s="351"/>
      <c r="V16" s="351"/>
    </row>
    <row r="17" spans="1:22">
      <c r="A17" s="351"/>
      <c r="B17" s="351"/>
      <c r="C17" s="512">
        <f>'5- Identificación de Riesgos'!D17</f>
        <v>0</v>
      </c>
      <c r="D17" s="161"/>
      <c r="E17" s="159"/>
      <c r="F17" s="243"/>
      <c r="G17" s="243"/>
      <c r="H17" s="243"/>
      <c r="I17" s="243"/>
      <c r="J17" s="245"/>
      <c r="K17" s="393"/>
      <c r="L17" s="243">
        <f>'5- Identificación de Riesgos'!I17</f>
        <v>0</v>
      </c>
      <c r="M17" s="164"/>
      <c r="N17" s="243"/>
      <c r="O17" s="243"/>
      <c r="P17" s="243"/>
      <c r="Q17" s="243"/>
      <c r="R17" s="245"/>
      <c r="S17" s="393"/>
      <c r="T17" s="344"/>
      <c r="U17" s="351"/>
      <c r="V17" s="351"/>
    </row>
    <row r="18" spans="1:22">
      <c r="A18" s="351"/>
      <c r="B18" s="351"/>
      <c r="C18" s="512">
        <f>'5- Identificación de Riesgos'!D18</f>
        <v>0</v>
      </c>
      <c r="D18" s="161"/>
      <c r="E18" s="159"/>
      <c r="F18" s="243"/>
      <c r="G18" s="243"/>
      <c r="H18" s="243"/>
      <c r="I18" s="243"/>
      <c r="J18" s="245"/>
      <c r="K18" s="393"/>
      <c r="L18" s="243">
        <f>'5- Identificación de Riesgos'!I18</f>
        <v>0</v>
      </c>
      <c r="M18" s="164"/>
      <c r="N18" s="243"/>
      <c r="O18" s="243"/>
      <c r="P18" s="243"/>
      <c r="Q18" s="243"/>
      <c r="R18" s="245"/>
      <c r="S18" s="393"/>
      <c r="T18" s="344"/>
      <c r="U18" s="351"/>
      <c r="V18" s="351"/>
    </row>
    <row r="19" spans="1:22">
      <c r="A19" s="351"/>
      <c r="B19" s="351"/>
      <c r="C19" s="512">
        <f>'5- Identificación de Riesgos'!D19</f>
        <v>0</v>
      </c>
      <c r="D19" s="161"/>
      <c r="E19" s="159"/>
      <c r="F19" s="243"/>
      <c r="G19" s="243"/>
      <c r="H19" s="243"/>
      <c r="I19" s="243"/>
      <c r="J19" s="245"/>
      <c r="K19" s="393"/>
      <c r="L19" s="243">
        <f>'5- Identificación de Riesgos'!I19</f>
        <v>0</v>
      </c>
      <c r="M19" s="164"/>
      <c r="N19" s="243"/>
      <c r="O19" s="243"/>
      <c r="P19" s="243"/>
      <c r="Q19" s="243"/>
      <c r="R19" s="245"/>
      <c r="S19" s="393"/>
      <c r="T19" s="344"/>
      <c r="U19" s="351"/>
      <c r="V19" s="351"/>
    </row>
    <row r="20" spans="1:22" ht="45">
      <c r="A20" s="351">
        <f>'5- Identificación de Riesgos'!A20</f>
        <v>2</v>
      </c>
      <c r="B20" s="351" t="str">
        <f>'5- Identificación de Riesgos'!B20</f>
        <v xml:space="preserve">
Inclumplimiento del cronograma de la ejecución de los procesos de nómina.</v>
      </c>
      <c r="C20" s="512" t="str">
        <f>'5- Identificación de Riesgos'!D20</f>
        <v>Ausencia de controles en el procedimiento por parte de los nominadores.</v>
      </c>
      <c r="D20" s="161"/>
      <c r="E20" s="511" t="s">
        <v>513</v>
      </c>
      <c r="F20" s="243" t="s">
        <v>316</v>
      </c>
      <c r="G20" s="243" t="s">
        <v>316</v>
      </c>
      <c r="H20" s="243" t="s">
        <v>316</v>
      </c>
      <c r="I20" s="243" t="s">
        <v>316</v>
      </c>
      <c r="J20" s="245">
        <f t="shared" si="0"/>
        <v>1</v>
      </c>
      <c r="K20" s="393">
        <f>AVERAGE(J20:J29)</f>
        <v>1</v>
      </c>
      <c r="L20" s="243" t="str">
        <f>'5- Identificación de Riesgos'!I20</f>
        <v>Incumplimiento de las metas establecidas</v>
      </c>
      <c r="M20" s="164" t="s">
        <v>482</v>
      </c>
      <c r="N20" s="243" t="s">
        <v>316</v>
      </c>
      <c r="O20" s="243" t="s">
        <v>316</v>
      </c>
      <c r="P20" s="243" t="s">
        <v>316</v>
      </c>
      <c r="Q20" s="243" t="s">
        <v>316</v>
      </c>
      <c r="R20" s="245">
        <f t="shared" si="1"/>
        <v>1</v>
      </c>
      <c r="S20" s="393">
        <f>AVERAGE(R20:R29)</f>
        <v>0.67500000000000004</v>
      </c>
      <c r="T20" s="34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51"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51" t="str">
        <f>CONCATENATE(VLOOKUP((LEFT(T20,LEN(T20)-4)&amp;LEFT(U20,LEN(U20)-4)),'9- Matriz de Calor '!$D$18:$E$42,2,0)," - ",RIGHT(T20,1)*RIGHT(U20,1))</f>
        <v>Bajo - 1</v>
      </c>
    </row>
    <row r="21" spans="1:22" ht="102" customHeight="1">
      <c r="A21" s="351"/>
      <c r="B21" s="351"/>
      <c r="C21" s="512" t="str">
        <f>'5- Identificación de Riesgos'!D21</f>
        <v>No acatamiento de la normatividad respecto al cumplimiento de la Ley 270/96 y demás normas reglamantarias para los servidores de Rama Judicial, relacionadas con vinculación, salarios, prestaciones sociales y seguridad social.  Actos administrativos presentados de forma incompleta o erronea.</v>
      </c>
      <c r="D21" s="161"/>
      <c r="E21" s="511" t="s">
        <v>514</v>
      </c>
      <c r="F21" s="243" t="s">
        <v>316</v>
      </c>
      <c r="G21" s="243" t="s">
        <v>316</v>
      </c>
      <c r="H21" s="243" t="s">
        <v>316</v>
      </c>
      <c r="I21" s="243" t="s">
        <v>316</v>
      </c>
      <c r="J21" s="245">
        <f t="shared" si="0"/>
        <v>1</v>
      </c>
      <c r="K21" s="393"/>
      <c r="L21" s="243" t="str">
        <f>'5- Identificación de Riesgos'!I21</f>
        <v>Afectación de reputacion,imagén,  credibilidad, satisfacción de usuarios y PI</v>
      </c>
      <c r="M21" s="164" t="s">
        <v>491</v>
      </c>
      <c r="N21" s="243" t="s">
        <v>317</v>
      </c>
      <c r="O21" s="243" t="s">
        <v>317</v>
      </c>
      <c r="P21" s="243" t="s">
        <v>316</v>
      </c>
      <c r="Q21" s="243" t="s">
        <v>316</v>
      </c>
      <c r="R21" s="245">
        <f t="shared" si="1"/>
        <v>0.35</v>
      </c>
      <c r="S21" s="393"/>
      <c r="T21" s="344"/>
      <c r="U21" s="351"/>
      <c r="V21" s="351"/>
    </row>
    <row r="22" spans="1:22">
      <c r="A22" s="351"/>
      <c r="B22" s="351"/>
      <c r="C22" s="512">
        <f>'5- Identificación de Riesgos'!D22</f>
        <v>0</v>
      </c>
      <c r="D22" s="161"/>
      <c r="E22" s="159"/>
      <c r="F22" s="243"/>
      <c r="G22" s="243"/>
      <c r="H22" s="243"/>
      <c r="I22" s="243"/>
      <c r="J22" s="245"/>
      <c r="K22" s="393"/>
      <c r="L22" s="243">
        <f>'5- Identificación de Riesgos'!I22</f>
        <v>0</v>
      </c>
      <c r="M22" s="164"/>
      <c r="N22" s="243"/>
      <c r="O22" s="243"/>
      <c r="P22" s="243"/>
      <c r="Q22" s="243"/>
      <c r="R22" s="245"/>
      <c r="S22" s="393"/>
      <c r="T22" s="344"/>
      <c r="U22" s="351"/>
      <c r="V22" s="351"/>
    </row>
    <row r="23" spans="1:22">
      <c r="A23" s="351"/>
      <c r="B23" s="351"/>
      <c r="C23" s="512">
        <f>'5- Identificación de Riesgos'!D23</f>
        <v>0</v>
      </c>
      <c r="D23" s="161"/>
      <c r="E23" s="159"/>
      <c r="F23" s="243"/>
      <c r="G23" s="243"/>
      <c r="H23" s="243"/>
      <c r="I23" s="243"/>
      <c r="J23" s="245"/>
      <c r="K23" s="393"/>
      <c r="L23" s="243">
        <f>'5- Identificación de Riesgos'!I23</f>
        <v>0</v>
      </c>
      <c r="M23" s="164"/>
      <c r="N23" s="243"/>
      <c r="O23" s="243"/>
      <c r="P23" s="243"/>
      <c r="Q23" s="243"/>
      <c r="R23" s="245"/>
      <c r="S23" s="393"/>
      <c r="T23" s="344"/>
      <c r="U23" s="351"/>
      <c r="V23" s="351"/>
    </row>
    <row r="24" spans="1:22" ht="15.75" customHeight="1">
      <c r="A24" s="351"/>
      <c r="B24" s="351"/>
      <c r="C24" s="512">
        <f>'5- Identificación de Riesgos'!D24</f>
        <v>0</v>
      </c>
      <c r="D24" s="161"/>
      <c r="E24" s="161"/>
      <c r="F24" s="243"/>
      <c r="G24" s="243"/>
      <c r="H24" s="243"/>
      <c r="I24" s="243"/>
      <c r="J24" s="245"/>
      <c r="K24" s="393"/>
      <c r="L24" s="243">
        <f>'5- Identificación de Riesgos'!I24</f>
        <v>0</v>
      </c>
      <c r="M24" s="164"/>
      <c r="N24" s="243"/>
      <c r="O24" s="243"/>
      <c r="P24" s="243"/>
      <c r="Q24" s="243"/>
      <c r="R24" s="245"/>
      <c r="S24" s="393"/>
      <c r="T24" s="344"/>
      <c r="U24" s="351"/>
      <c r="V24" s="351"/>
    </row>
    <row r="25" spans="1:22">
      <c r="A25" s="351"/>
      <c r="B25" s="351"/>
      <c r="C25" s="512">
        <f>'5- Identificación de Riesgos'!D25</f>
        <v>0</v>
      </c>
      <c r="D25" s="161"/>
      <c r="E25" s="159"/>
      <c r="F25" s="243"/>
      <c r="G25" s="243"/>
      <c r="H25" s="243"/>
      <c r="I25" s="243"/>
      <c r="J25" s="245"/>
      <c r="K25" s="393"/>
      <c r="L25" s="243">
        <f>'5- Identificación de Riesgos'!I25</f>
        <v>0</v>
      </c>
      <c r="M25" s="164"/>
      <c r="N25" s="243"/>
      <c r="O25" s="243"/>
      <c r="P25" s="243"/>
      <c r="Q25" s="243"/>
      <c r="R25" s="245"/>
      <c r="S25" s="393"/>
      <c r="T25" s="344"/>
      <c r="U25" s="351"/>
      <c r="V25" s="351"/>
    </row>
    <row r="26" spans="1:22">
      <c r="A26" s="351"/>
      <c r="B26" s="351"/>
      <c r="C26" s="512">
        <f>'5- Identificación de Riesgos'!D26</f>
        <v>0</v>
      </c>
      <c r="D26" s="161"/>
      <c r="E26" s="159"/>
      <c r="F26" s="243"/>
      <c r="G26" s="243"/>
      <c r="H26" s="243"/>
      <c r="I26" s="243"/>
      <c r="J26" s="245"/>
      <c r="K26" s="393"/>
      <c r="L26" s="243">
        <f>'5- Identificación de Riesgos'!I26</f>
        <v>0</v>
      </c>
      <c r="M26" s="164"/>
      <c r="N26" s="243"/>
      <c r="O26" s="243"/>
      <c r="P26" s="243"/>
      <c r="Q26" s="243"/>
      <c r="R26" s="245"/>
      <c r="S26" s="393"/>
      <c r="T26" s="344"/>
      <c r="U26" s="351"/>
      <c r="V26" s="351"/>
    </row>
    <row r="27" spans="1:22">
      <c r="A27" s="351"/>
      <c r="B27" s="351"/>
      <c r="C27" s="512">
        <f>'5- Identificación de Riesgos'!D27</f>
        <v>0</v>
      </c>
      <c r="D27" s="161"/>
      <c r="E27" s="159"/>
      <c r="F27" s="243"/>
      <c r="G27" s="243"/>
      <c r="H27" s="243"/>
      <c r="I27" s="243"/>
      <c r="J27" s="245"/>
      <c r="K27" s="393"/>
      <c r="L27" s="243">
        <f>'5- Identificación de Riesgos'!I27</f>
        <v>0</v>
      </c>
      <c r="M27" s="164"/>
      <c r="N27" s="243"/>
      <c r="O27" s="243"/>
      <c r="P27" s="243"/>
      <c r="Q27" s="243"/>
      <c r="R27" s="245"/>
      <c r="S27" s="393"/>
      <c r="T27" s="344"/>
      <c r="U27" s="351"/>
      <c r="V27" s="351"/>
    </row>
    <row r="28" spans="1:22">
      <c r="A28" s="351"/>
      <c r="B28" s="351"/>
      <c r="C28" s="512">
        <f>'5- Identificación de Riesgos'!D28</f>
        <v>0</v>
      </c>
      <c r="D28" s="161"/>
      <c r="E28" s="159"/>
      <c r="F28" s="243"/>
      <c r="G28" s="243"/>
      <c r="H28" s="243"/>
      <c r="I28" s="243"/>
      <c r="J28" s="245"/>
      <c r="K28" s="393"/>
      <c r="L28" s="243">
        <f>'5- Identificación de Riesgos'!I28</f>
        <v>0</v>
      </c>
      <c r="M28" s="164"/>
      <c r="N28" s="243"/>
      <c r="O28" s="243"/>
      <c r="P28" s="243"/>
      <c r="Q28" s="243"/>
      <c r="R28" s="245"/>
      <c r="S28" s="393"/>
      <c r="T28" s="344"/>
      <c r="U28" s="351"/>
      <c r="V28" s="351"/>
    </row>
    <row r="29" spans="1:22">
      <c r="A29" s="351"/>
      <c r="B29" s="351"/>
      <c r="C29" s="512">
        <f>'5- Identificación de Riesgos'!D29</f>
        <v>0</v>
      </c>
      <c r="D29" s="161"/>
      <c r="E29" s="513"/>
      <c r="F29" s="243"/>
      <c r="G29" s="243"/>
      <c r="H29" s="243"/>
      <c r="I29" s="243"/>
      <c r="J29" s="245"/>
      <c r="K29" s="393"/>
      <c r="L29" s="243">
        <f>'5- Identificación de Riesgos'!I29</f>
        <v>0</v>
      </c>
      <c r="M29" s="164"/>
      <c r="N29" s="243"/>
      <c r="O29" s="243"/>
      <c r="P29" s="243"/>
      <c r="Q29" s="243"/>
      <c r="R29" s="245"/>
      <c r="S29" s="393"/>
      <c r="T29" s="344"/>
      <c r="U29" s="351"/>
      <c r="V29" s="351"/>
    </row>
    <row r="30" spans="1:22" ht="73.5" customHeight="1">
      <c r="A30" s="351">
        <f>'5- Identificación de Riesgos'!A30</f>
        <v>3</v>
      </c>
      <c r="B30" s="351" t="str">
        <f>'5- Identificación de Riesgos'!B30</f>
        <v>Vencimiento de términos por incumplimiento en el trámite de consultas, derechos de petición y recursos laborales.</v>
      </c>
      <c r="C30" s="512" t="str">
        <f>'5- Identificación de Riesgos'!D30</f>
        <v>Falta de personal competente,  excesiva carga laboral e inexistencia de documentos.</v>
      </c>
      <c r="D30" s="161"/>
      <c r="E30" s="159" t="s">
        <v>483</v>
      </c>
      <c r="F30" s="243" t="s">
        <v>316</v>
      </c>
      <c r="G30" s="243" t="s">
        <v>316</v>
      </c>
      <c r="H30" s="243" t="s">
        <v>316</v>
      </c>
      <c r="I30" s="243" t="s">
        <v>316</v>
      </c>
      <c r="J30" s="245">
        <f t="shared" ref="J30:J62" si="2">COUNTIF(F30:I30,"SI")/4</f>
        <v>1</v>
      </c>
      <c r="K30" s="393">
        <f>AVERAGE(J30:J39)</f>
        <v>1</v>
      </c>
      <c r="L30" s="243" t="str">
        <f>'5- Identificación de Riesgos'!I30</f>
        <v>Incumplimiento de las metas establecidas</v>
      </c>
      <c r="M30" s="514" t="s">
        <v>515</v>
      </c>
      <c r="N30" s="243" t="s">
        <v>316</v>
      </c>
      <c r="O30" s="243" t="s">
        <v>316</v>
      </c>
      <c r="P30" s="243" t="s">
        <v>316</v>
      </c>
      <c r="Q30" s="243" t="s">
        <v>316</v>
      </c>
      <c r="R30" s="245">
        <f t="shared" ref="R30:R63" si="3">SUM(COUNTIF(N30,"SI")*25%,COUNTIF(O30,"SI")*40%,COUNTIF(P30,"SI")*25%,COUNTIF(Q30,"SI")*10%)</f>
        <v>1</v>
      </c>
      <c r="S30" s="393">
        <f>AVERAGE(R30:R39)</f>
        <v>1</v>
      </c>
      <c r="T30" s="344"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51"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351" t="str">
        <f>CONCATENATE(VLOOKUP((LEFT(T30,LEN(T30)-4)&amp;LEFT(U30,LEN(U30)-4)),'9- Matriz de Calor '!$D$18:$E$42,2,0)," - ",RIGHT(T30,1)*RIGHT(U30,1))</f>
        <v>Bajo - 1</v>
      </c>
    </row>
    <row r="31" spans="1:22" ht="58.5" customHeight="1">
      <c r="A31" s="351"/>
      <c r="B31" s="351"/>
      <c r="C31" s="512" t="str">
        <f>'5- Identificación de Riesgos'!D31</f>
        <v>Falta de recurso humano competente asignado a dicha labor en Talento Humano</v>
      </c>
      <c r="D31" s="161"/>
      <c r="E31" s="159"/>
      <c r="F31" s="243"/>
      <c r="G31" s="243"/>
      <c r="H31" s="243"/>
      <c r="I31" s="243"/>
      <c r="J31" s="245"/>
      <c r="K31" s="393"/>
      <c r="L31" s="243">
        <f>'5- Identificación de Riesgos'!I31</f>
        <v>0</v>
      </c>
      <c r="M31" s="164"/>
      <c r="N31" s="243"/>
      <c r="O31" s="243"/>
      <c r="P31" s="243"/>
      <c r="Q31" s="243"/>
      <c r="R31" s="245"/>
      <c r="S31" s="393"/>
      <c r="T31" s="344"/>
      <c r="U31" s="351"/>
      <c r="V31" s="351"/>
    </row>
    <row r="32" spans="1:22">
      <c r="A32" s="351"/>
      <c r="B32" s="351"/>
      <c r="C32" s="512">
        <f>'5- Identificación de Riesgos'!D32</f>
        <v>0</v>
      </c>
      <c r="D32" s="161"/>
      <c r="E32" s="159"/>
      <c r="F32" s="243"/>
      <c r="G32" s="243"/>
      <c r="H32" s="243"/>
      <c r="I32" s="243"/>
      <c r="J32" s="245"/>
      <c r="K32" s="393"/>
      <c r="L32" s="243">
        <f>'5- Identificación de Riesgos'!I32</f>
        <v>0</v>
      </c>
      <c r="M32" s="164"/>
      <c r="N32" s="243"/>
      <c r="O32" s="243"/>
      <c r="P32" s="243"/>
      <c r="Q32" s="243"/>
      <c r="R32" s="245"/>
      <c r="S32" s="393"/>
      <c r="T32" s="344"/>
      <c r="U32" s="351"/>
      <c r="V32" s="351"/>
    </row>
    <row r="33" spans="1:22">
      <c r="A33" s="351"/>
      <c r="B33" s="351"/>
      <c r="C33" s="512">
        <f>'5- Identificación de Riesgos'!D33</f>
        <v>0</v>
      </c>
      <c r="D33" s="161"/>
      <c r="E33" s="159"/>
      <c r="F33" s="243"/>
      <c r="G33" s="243"/>
      <c r="H33" s="243"/>
      <c r="I33" s="243"/>
      <c r="J33" s="245"/>
      <c r="K33" s="393"/>
      <c r="L33" s="243">
        <f>'5- Identificación de Riesgos'!I33</f>
        <v>0</v>
      </c>
      <c r="M33" s="164"/>
      <c r="N33" s="243"/>
      <c r="O33" s="243"/>
      <c r="P33" s="243"/>
      <c r="Q33" s="243"/>
      <c r="R33" s="245"/>
      <c r="S33" s="393"/>
      <c r="T33" s="344"/>
      <c r="U33" s="351"/>
      <c r="V33" s="351"/>
    </row>
    <row r="34" spans="1:22">
      <c r="A34" s="351"/>
      <c r="B34" s="351"/>
      <c r="C34" s="512">
        <f>'5- Identificación de Riesgos'!D34</f>
        <v>0</v>
      </c>
      <c r="D34" s="161"/>
      <c r="E34" s="161"/>
      <c r="F34" s="243"/>
      <c r="G34" s="243"/>
      <c r="H34" s="243"/>
      <c r="I34" s="243"/>
      <c r="J34" s="245"/>
      <c r="K34" s="393"/>
      <c r="L34" s="243">
        <f>'5- Identificación de Riesgos'!I34</f>
        <v>0</v>
      </c>
      <c r="M34" s="164"/>
      <c r="N34" s="243"/>
      <c r="O34" s="243"/>
      <c r="P34" s="243"/>
      <c r="Q34" s="243"/>
      <c r="R34" s="245"/>
      <c r="S34" s="393"/>
      <c r="T34" s="344"/>
      <c r="U34" s="351"/>
      <c r="V34" s="351"/>
    </row>
    <row r="35" spans="1:22">
      <c r="A35" s="351"/>
      <c r="B35" s="351"/>
      <c r="C35" s="512">
        <f>'5- Identificación de Riesgos'!D35</f>
        <v>0</v>
      </c>
      <c r="D35" s="161"/>
      <c r="E35" s="159"/>
      <c r="F35" s="243"/>
      <c r="G35" s="243"/>
      <c r="H35" s="243"/>
      <c r="I35" s="243"/>
      <c r="J35" s="245"/>
      <c r="K35" s="393"/>
      <c r="L35" s="243">
        <f>'5- Identificación de Riesgos'!I35</f>
        <v>0</v>
      </c>
      <c r="M35" s="164"/>
      <c r="N35" s="243"/>
      <c r="O35" s="243"/>
      <c r="P35" s="243"/>
      <c r="Q35" s="243"/>
      <c r="R35" s="245"/>
      <c r="S35" s="393"/>
      <c r="T35" s="344"/>
      <c r="U35" s="351"/>
      <c r="V35" s="351"/>
    </row>
    <row r="36" spans="1:22">
      <c r="A36" s="351"/>
      <c r="B36" s="351"/>
      <c r="C36" s="512">
        <f>'5- Identificación de Riesgos'!D36</f>
        <v>0</v>
      </c>
      <c r="D36" s="161"/>
      <c r="E36" s="159"/>
      <c r="F36" s="243"/>
      <c r="G36" s="243"/>
      <c r="H36" s="243"/>
      <c r="I36" s="243"/>
      <c r="J36" s="245"/>
      <c r="K36" s="393"/>
      <c r="L36" s="243">
        <f>'5- Identificación de Riesgos'!I36</f>
        <v>0</v>
      </c>
      <c r="M36" s="164"/>
      <c r="N36" s="243"/>
      <c r="O36" s="243"/>
      <c r="P36" s="243"/>
      <c r="Q36" s="243"/>
      <c r="R36" s="245"/>
      <c r="S36" s="393"/>
      <c r="T36" s="344"/>
      <c r="U36" s="351"/>
      <c r="V36" s="351"/>
    </row>
    <row r="37" spans="1:22">
      <c r="A37" s="351"/>
      <c r="B37" s="351"/>
      <c r="C37" s="512">
        <f>'5- Identificación de Riesgos'!D37</f>
        <v>0</v>
      </c>
      <c r="D37" s="161"/>
      <c r="E37" s="159"/>
      <c r="F37" s="243"/>
      <c r="G37" s="243"/>
      <c r="H37" s="243"/>
      <c r="I37" s="243"/>
      <c r="J37" s="245"/>
      <c r="K37" s="393"/>
      <c r="L37" s="243">
        <f>'5- Identificación de Riesgos'!I37</f>
        <v>0</v>
      </c>
      <c r="M37" s="164"/>
      <c r="N37" s="243"/>
      <c r="O37" s="243"/>
      <c r="P37" s="243"/>
      <c r="Q37" s="243"/>
      <c r="R37" s="245"/>
      <c r="S37" s="393"/>
      <c r="T37" s="344"/>
      <c r="U37" s="351"/>
      <c r="V37" s="351"/>
    </row>
    <row r="38" spans="1:22">
      <c r="A38" s="351"/>
      <c r="B38" s="351"/>
      <c r="C38" s="512">
        <f>'5- Identificación de Riesgos'!D38</f>
        <v>0</v>
      </c>
      <c r="D38" s="161"/>
      <c r="E38" s="159"/>
      <c r="F38" s="243"/>
      <c r="G38" s="243"/>
      <c r="H38" s="243"/>
      <c r="I38" s="243"/>
      <c r="J38" s="245"/>
      <c r="K38" s="393"/>
      <c r="L38" s="243">
        <f>'5- Identificación de Riesgos'!I38</f>
        <v>0</v>
      </c>
      <c r="M38" s="164"/>
      <c r="N38" s="243"/>
      <c r="O38" s="243"/>
      <c r="P38" s="243"/>
      <c r="Q38" s="243"/>
      <c r="R38" s="245"/>
      <c r="S38" s="393"/>
      <c r="T38" s="344"/>
      <c r="U38" s="351"/>
      <c r="V38" s="351"/>
    </row>
    <row r="39" spans="1:22">
      <c r="A39" s="351"/>
      <c r="B39" s="351"/>
      <c r="C39" s="512">
        <f>'5- Identificación de Riesgos'!D39</f>
        <v>0</v>
      </c>
      <c r="D39" s="161"/>
      <c r="E39" s="513"/>
      <c r="F39" s="243"/>
      <c r="G39" s="243"/>
      <c r="H39" s="243"/>
      <c r="I39" s="243"/>
      <c r="J39" s="245"/>
      <c r="K39" s="393"/>
      <c r="L39" s="243">
        <f>'5- Identificación de Riesgos'!I39</f>
        <v>0</v>
      </c>
      <c r="M39" s="164"/>
      <c r="N39" s="243"/>
      <c r="O39" s="243"/>
      <c r="P39" s="243"/>
      <c r="Q39" s="243"/>
      <c r="R39" s="245"/>
      <c r="S39" s="393"/>
      <c r="T39" s="344"/>
      <c r="U39" s="351"/>
      <c r="V39" s="351"/>
    </row>
    <row r="40" spans="1:22" ht="49.5">
      <c r="A40" s="351">
        <f>'5- Identificación de Riesgos'!A40</f>
        <v>4</v>
      </c>
      <c r="B40" s="351" t="str">
        <f>'5- Identificación de Riesgos'!B40</f>
        <v>Omisión en la ejecución del procedimiento de recobro de incapacidades y licencias, ante las EPS y ARL.</v>
      </c>
      <c r="C40" s="512" t="str">
        <f>'5- Identificación de Riesgos'!D40</f>
        <v xml:space="preserve">Errores en la parametrización y liquidación de incapacidades en el aplicativo EFINOMINA.         </v>
      </c>
      <c r="D40" s="161"/>
      <c r="E40" s="237" t="s">
        <v>484</v>
      </c>
      <c r="F40" s="243" t="s">
        <v>316</v>
      </c>
      <c r="G40" s="243" t="s">
        <v>316</v>
      </c>
      <c r="H40" s="243" t="s">
        <v>316</v>
      </c>
      <c r="I40" s="243" t="s">
        <v>316</v>
      </c>
      <c r="J40" s="245">
        <f t="shared" si="2"/>
        <v>1</v>
      </c>
      <c r="K40" s="393">
        <f>AVERAGE(J40:J49)</f>
        <v>1</v>
      </c>
      <c r="L40" s="243" t="str">
        <f>'5- Identificación de Riesgos'!I40</f>
        <v>Afectación Económica</v>
      </c>
      <c r="M40" s="514" t="s">
        <v>487</v>
      </c>
      <c r="N40" s="243" t="s">
        <v>316</v>
      </c>
      <c r="O40" s="243" t="s">
        <v>316</v>
      </c>
      <c r="P40" s="243" t="s">
        <v>316</v>
      </c>
      <c r="Q40" s="243" t="s">
        <v>316</v>
      </c>
      <c r="R40" s="245">
        <f t="shared" si="3"/>
        <v>1</v>
      </c>
      <c r="S40" s="393">
        <f>AVERAGE(R40:R49)</f>
        <v>1</v>
      </c>
      <c r="T40" s="344"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Baja - 2</v>
      </c>
      <c r="U40" s="351"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351" t="str">
        <f>CONCATENATE(VLOOKUP((LEFT(T40,LEN(T40)-4)&amp;LEFT(U40,LEN(U40)-4)),'9- Matriz de Calor '!$D$18:$E$42,2,0)," - ",RIGHT(T40,1)*RIGHT(U40,1))</f>
        <v>Bajo - 2</v>
      </c>
    </row>
    <row r="41" spans="1:22" ht="36" customHeight="1">
      <c r="A41" s="351"/>
      <c r="B41" s="351"/>
      <c r="C41" s="512" t="str">
        <f>'5- Identificación de Riesgos'!D41</f>
        <v xml:space="preserve">Vencimiento de términos legales para efectuar el recobro correspondiente.            </v>
      </c>
      <c r="D41" s="161"/>
      <c r="E41" s="237" t="s">
        <v>485</v>
      </c>
      <c r="F41" s="243" t="s">
        <v>316</v>
      </c>
      <c r="G41" s="243" t="s">
        <v>316</v>
      </c>
      <c r="H41" s="243" t="s">
        <v>316</v>
      </c>
      <c r="I41" s="243" t="s">
        <v>316</v>
      </c>
      <c r="J41" s="245">
        <f t="shared" si="2"/>
        <v>1</v>
      </c>
      <c r="K41" s="393"/>
      <c r="L41" s="243">
        <f>'5- Identificación de Riesgos'!I41</f>
        <v>0</v>
      </c>
      <c r="M41" s="164"/>
      <c r="N41" s="243"/>
      <c r="O41" s="243"/>
      <c r="P41" s="243"/>
      <c r="Q41" s="243"/>
      <c r="R41" s="245"/>
      <c r="S41" s="393"/>
      <c r="T41" s="344"/>
      <c r="U41" s="351"/>
      <c r="V41" s="351"/>
    </row>
    <row r="42" spans="1:22" ht="46.5" customHeight="1">
      <c r="A42" s="351"/>
      <c r="B42" s="351"/>
      <c r="C42" s="512" t="str">
        <f>'5- Identificación de Riesgos'!D42</f>
        <v xml:space="preserve">Falta de personal competente asignado exclusivamente a la ejecución del procedimiento. </v>
      </c>
      <c r="D42" s="161"/>
      <c r="E42" s="237" t="s">
        <v>486</v>
      </c>
      <c r="F42" s="243" t="s">
        <v>316</v>
      </c>
      <c r="G42" s="243" t="s">
        <v>316</v>
      </c>
      <c r="H42" s="243" t="s">
        <v>316</v>
      </c>
      <c r="I42" s="243" t="s">
        <v>316</v>
      </c>
      <c r="J42" s="245">
        <f t="shared" si="2"/>
        <v>1</v>
      </c>
      <c r="K42" s="393"/>
      <c r="L42" s="243">
        <f>'5- Identificación de Riesgos'!I42</f>
        <v>0</v>
      </c>
      <c r="M42" s="164"/>
      <c r="N42" s="243"/>
      <c r="O42" s="243"/>
      <c r="P42" s="243"/>
      <c r="Q42" s="243"/>
      <c r="R42" s="245"/>
      <c r="S42" s="393"/>
      <c r="T42" s="344"/>
      <c r="U42" s="351"/>
      <c r="V42" s="351"/>
    </row>
    <row r="43" spans="1:22">
      <c r="A43" s="351"/>
      <c r="B43" s="351"/>
      <c r="C43" s="512">
        <f>'5- Identificación de Riesgos'!D43</f>
        <v>0</v>
      </c>
      <c r="D43" s="161"/>
      <c r="E43" s="159"/>
      <c r="F43" s="243"/>
      <c r="G43" s="243"/>
      <c r="H43" s="243"/>
      <c r="I43" s="243"/>
      <c r="J43" s="245"/>
      <c r="K43" s="393"/>
      <c r="L43" s="243">
        <f>'5- Identificación de Riesgos'!I43</f>
        <v>0</v>
      </c>
      <c r="M43" s="164"/>
      <c r="N43" s="243"/>
      <c r="O43" s="243"/>
      <c r="P43" s="243"/>
      <c r="Q43" s="243"/>
      <c r="R43" s="245"/>
      <c r="S43" s="393"/>
      <c r="T43" s="344"/>
      <c r="U43" s="351"/>
      <c r="V43" s="351"/>
    </row>
    <row r="44" spans="1:22">
      <c r="A44" s="351"/>
      <c r="B44" s="351"/>
      <c r="C44" s="512">
        <f>'5- Identificación de Riesgos'!D44</f>
        <v>0</v>
      </c>
      <c r="D44" s="161"/>
      <c r="E44" s="161"/>
      <c r="F44" s="243"/>
      <c r="G44" s="243"/>
      <c r="H44" s="243"/>
      <c r="I44" s="243"/>
      <c r="J44" s="245"/>
      <c r="K44" s="393"/>
      <c r="L44" s="243">
        <f>'5- Identificación de Riesgos'!I44</f>
        <v>0</v>
      </c>
      <c r="M44" s="164"/>
      <c r="N44" s="243"/>
      <c r="O44" s="243"/>
      <c r="P44" s="243"/>
      <c r="Q44" s="243"/>
      <c r="R44" s="245"/>
      <c r="S44" s="393"/>
      <c r="T44" s="344"/>
      <c r="U44" s="351"/>
      <c r="V44" s="351"/>
    </row>
    <row r="45" spans="1:22">
      <c r="A45" s="351"/>
      <c r="B45" s="351"/>
      <c r="C45" s="512">
        <f>'5- Identificación de Riesgos'!D45</f>
        <v>0</v>
      </c>
      <c r="D45" s="161"/>
      <c r="E45" s="159"/>
      <c r="F45" s="243"/>
      <c r="G45" s="243"/>
      <c r="H45" s="243"/>
      <c r="I45" s="243"/>
      <c r="J45" s="245"/>
      <c r="K45" s="393"/>
      <c r="L45" s="243">
        <f>'5- Identificación de Riesgos'!I45</f>
        <v>0</v>
      </c>
      <c r="M45" s="164"/>
      <c r="N45" s="243"/>
      <c r="O45" s="243"/>
      <c r="P45" s="243"/>
      <c r="Q45" s="243"/>
      <c r="R45" s="245"/>
      <c r="S45" s="393"/>
      <c r="T45" s="344"/>
      <c r="U45" s="351"/>
      <c r="V45" s="351"/>
    </row>
    <row r="46" spans="1:22">
      <c r="A46" s="351"/>
      <c r="B46" s="351"/>
      <c r="C46" s="512">
        <f>'5- Identificación de Riesgos'!D46</f>
        <v>0</v>
      </c>
      <c r="D46" s="161"/>
      <c r="E46" s="159"/>
      <c r="F46" s="243"/>
      <c r="G46" s="243"/>
      <c r="H46" s="243"/>
      <c r="I46" s="243"/>
      <c r="J46" s="245"/>
      <c r="K46" s="393"/>
      <c r="L46" s="243">
        <f>'5- Identificación de Riesgos'!I46</f>
        <v>0</v>
      </c>
      <c r="M46" s="164"/>
      <c r="N46" s="243"/>
      <c r="O46" s="243"/>
      <c r="P46" s="243"/>
      <c r="Q46" s="243"/>
      <c r="R46" s="245"/>
      <c r="S46" s="393"/>
      <c r="T46" s="344"/>
      <c r="U46" s="351"/>
      <c r="V46" s="351"/>
    </row>
    <row r="47" spans="1:22">
      <c r="A47" s="351"/>
      <c r="B47" s="351"/>
      <c r="C47" s="512">
        <f>'5- Identificación de Riesgos'!D47</f>
        <v>0</v>
      </c>
      <c r="D47" s="161"/>
      <c r="E47" s="159"/>
      <c r="F47" s="243"/>
      <c r="G47" s="243"/>
      <c r="H47" s="243"/>
      <c r="I47" s="243"/>
      <c r="J47" s="245"/>
      <c r="K47" s="393"/>
      <c r="L47" s="243">
        <f>'5- Identificación de Riesgos'!I47</f>
        <v>0</v>
      </c>
      <c r="M47" s="164"/>
      <c r="N47" s="243"/>
      <c r="O47" s="243"/>
      <c r="P47" s="243"/>
      <c r="Q47" s="243"/>
      <c r="R47" s="245"/>
      <c r="S47" s="393"/>
      <c r="T47" s="344"/>
      <c r="U47" s="351"/>
      <c r="V47" s="351"/>
    </row>
    <row r="48" spans="1:22">
      <c r="A48" s="351"/>
      <c r="B48" s="351"/>
      <c r="C48" s="512">
        <f>'5- Identificación de Riesgos'!D48</f>
        <v>0</v>
      </c>
      <c r="D48" s="161"/>
      <c r="E48" s="159"/>
      <c r="F48" s="243"/>
      <c r="G48" s="243"/>
      <c r="H48" s="243"/>
      <c r="I48" s="243"/>
      <c r="J48" s="245"/>
      <c r="K48" s="393"/>
      <c r="L48" s="243">
        <f>'5- Identificación de Riesgos'!I48</f>
        <v>0</v>
      </c>
      <c r="M48" s="164"/>
      <c r="N48" s="243"/>
      <c r="O48" s="243"/>
      <c r="P48" s="243"/>
      <c r="Q48" s="243"/>
      <c r="R48" s="245"/>
      <c r="S48" s="393"/>
      <c r="T48" s="344"/>
      <c r="U48" s="351"/>
      <c r="V48" s="351"/>
    </row>
    <row r="49" spans="1:22">
      <c r="A49" s="351"/>
      <c r="B49" s="351"/>
      <c r="C49" s="512">
        <f>'5- Identificación de Riesgos'!D49</f>
        <v>0</v>
      </c>
      <c r="D49" s="161"/>
      <c r="E49" s="513"/>
      <c r="F49" s="243"/>
      <c r="G49" s="243"/>
      <c r="H49" s="243"/>
      <c r="I49" s="243"/>
      <c r="J49" s="245"/>
      <c r="K49" s="393"/>
      <c r="L49" s="243">
        <f>'5- Identificación de Riesgos'!I49</f>
        <v>0</v>
      </c>
      <c r="M49" s="164"/>
      <c r="N49" s="243"/>
      <c r="O49" s="243"/>
      <c r="P49" s="243"/>
      <c r="Q49" s="243"/>
      <c r="R49" s="245"/>
      <c r="S49" s="393"/>
      <c r="T49" s="344"/>
      <c r="U49" s="351"/>
      <c r="V49" s="351"/>
    </row>
    <row r="50" spans="1:22" ht="45" customHeight="1">
      <c r="A50" s="505">
        <f>'5- Identificación de Riesgos'!A50</f>
        <v>5</v>
      </c>
      <c r="B50" s="351" t="str">
        <f>'5- Identificación de Riesgos'!B50</f>
        <v>Ofrecer, prometer, entregar, aceptar o solicitar una ventaja indebida para hacer modificaciones  fraudulentas de historias laborales, para favorecer el reconocimiento irregular de pensiones de jubilación, retroactivos.</v>
      </c>
      <c r="C50" s="512" t="str">
        <f>'5- Identificación de Riesgos'!D50</f>
        <v>Falta de ética de los servidores públicos (Debilidades en principios y valores)</v>
      </c>
      <c r="D50" s="161"/>
      <c r="E50" s="515" t="s">
        <v>490</v>
      </c>
      <c r="F50" s="243" t="s">
        <v>316</v>
      </c>
      <c r="G50" s="243" t="s">
        <v>316</v>
      </c>
      <c r="H50" s="243" t="s">
        <v>316</v>
      </c>
      <c r="I50" s="243" t="s">
        <v>316</v>
      </c>
      <c r="J50" s="245">
        <f t="shared" ref="J50:J52" si="4">COUNTIF(F50:I50,"SI")/4</f>
        <v>1</v>
      </c>
      <c r="K50" s="393">
        <f>AVERAGE(J50:J59)</f>
        <v>0.91666666666666663</v>
      </c>
      <c r="L50" s="243" t="str">
        <f>'5- Identificación de Riesgos'!I50</f>
        <v>Afectación Económica</v>
      </c>
      <c r="M50" s="164" t="s">
        <v>487</v>
      </c>
      <c r="N50" s="243" t="s">
        <v>316</v>
      </c>
      <c r="O50" s="243" t="s">
        <v>316</v>
      </c>
      <c r="P50" s="243" t="s">
        <v>316</v>
      </c>
      <c r="Q50" s="243" t="s">
        <v>316</v>
      </c>
      <c r="R50" s="245">
        <f t="shared" ref="R50:R51" si="5">SUM(COUNTIF(N50,"SI")*25%,COUNTIF(O50,"SI")*40%,COUNTIF(P50,"SI")*25%,COUNTIF(Q50,"SI")*10%)</f>
        <v>1</v>
      </c>
      <c r="S50" s="393">
        <f>AVERAGE(R50:R59)</f>
        <v>0.67500000000000004</v>
      </c>
      <c r="T50" s="344"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51"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351" t="str">
        <f>CONCATENATE(VLOOKUP((LEFT(T50,LEN(T50)-4)&amp;LEFT(U50,LEN(U50)-4)),'9- Matriz de Calor '!$D$18:$E$42,2,0)," - ",RIGHT(T50,1)*RIGHT(U50,1))</f>
        <v>Bajo - 1</v>
      </c>
    </row>
    <row r="51" spans="1:22" ht="60" customHeight="1">
      <c r="A51" s="505"/>
      <c r="B51" s="351"/>
      <c r="C51" s="512" t="str">
        <f>'5- Identificación de Riesgos'!D51</f>
        <v>Falta de ética de terceros interesados  (Debilidades principios y valores)</v>
      </c>
      <c r="D51" s="161"/>
      <c r="E51" s="515" t="s">
        <v>488</v>
      </c>
      <c r="F51" s="243" t="s">
        <v>316</v>
      </c>
      <c r="G51" s="243" t="s">
        <v>316</v>
      </c>
      <c r="H51" s="243" t="s">
        <v>316</v>
      </c>
      <c r="I51" s="243" t="s">
        <v>316</v>
      </c>
      <c r="J51" s="245">
        <f t="shared" si="4"/>
        <v>1</v>
      </c>
      <c r="K51" s="393"/>
      <c r="L51" s="243" t="str">
        <f>'5- Identificación de Riesgos'!I51</f>
        <v>Afectación de reputacion,imagén,  credibilidad, satisfacción de usuarios y PI</v>
      </c>
      <c r="M51" s="164" t="s">
        <v>491</v>
      </c>
      <c r="N51" s="243" t="s">
        <v>317</v>
      </c>
      <c r="O51" s="243" t="s">
        <v>317</v>
      </c>
      <c r="P51" s="243" t="s">
        <v>316</v>
      </c>
      <c r="Q51" s="243" t="s">
        <v>316</v>
      </c>
      <c r="R51" s="245">
        <f t="shared" si="5"/>
        <v>0.35</v>
      </c>
      <c r="S51" s="393"/>
      <c r="T51" s="344"/>
      <c r="U51" s="351"/>
      <c r="V51" s="351"/>
    </row>
    <row r="52" spans="1:22" ht="60" customHeight="1">
      <c r="A52" s="505"/>
      <c r="B52" s="351"/>
      <c r="C52" s="512" t="str">
        <f>'5- Identificación de Riesgos'!D52</f>
        <v xml:space="preserve"> Debilidades en la verificación de tiempos laborales</v>
      </c>
      <c r="D52" s="161"/>
      <c r="E52" s="516" t="s">
        <v>489</v>
      </c>
      <c r="F52" s="517" t="s">
        <v>317</v>
      </c>
      <c r="G52" s="517" t="s">
        <v>316</v>
      </c>
      <c r="H52" s="517" t="s">
        <v>316</v>
      </c>
      <c r="I52" s="517" t="s">
        <v>316</v>
      </c>
      <c r="J52" s="245">
        <f t="shared" si="4"/>
        <v>0.75</v>
      </c>
      <c r="K52" s="393"/>
      <c r="L52" s="243">
        <f>'5- Identificación de Riesgos'!I42</f>
        <v>0</v>
      </c>
      <c r="M52" s="164"/>
      <c r="N52" s="243"/>
      <c r="O52" s="243"/>
      <c r="P52" s="243"/>
      <c r="Q52" s="243"/>
      <c r="R52" s="245"/>
      <c r="S52" s="393"/>
      <c r="T52" s="344"/>
      <c r="U52" s="351"/>
      <c r="V52" s="351"/>
    </row>
    <row r="53" spans="1:22" ht="45" customHeight="1">
      <c r="A53" s="505"/>
      <c r="B53" s="351"/>
      <c r="C53" s="512">
        <f>'5- Identificación de Riesgos'!D43</f>
        <v>0</v>
      </c>
      <c r="D53" s="161"/>
      <c r="E53" s="159"/>
      <c r="F53" s="243"/>
      <c r="G53" s="243"/>
      <c r="H53" s="243"/>
      <c r="I53" s="243"/>
      <c r="J53" s="245"/>
      <c r="K53" s="393"/>
      <c r="L53" s="243">
        <f>'5- Identificación de Riesgos'!I43</f>
        <v>0</v>
      </c>
      <c r="M53" s="164"/>
      <c r="N53" s="243"/>
      <c r="O53" s="243"/>
      <c r="P53" s="243"/>
      <c r="Q53" s="243"/>
      <c r="R53" s="245"/>
      <c r="S53" s="393"/>
      <c r="T53" s="344"/>
      <c r="U53" s="351"/>
      <c r="V53" s="351"/>
    </row>
    <row r="54" spans="1:22" ht="60.75" customHeight="1">
      <c r="A54" s="505"/>
      <c r="B54" s="351"/>
      <c r="C54" s="512">
        <f>'5- Identificación de Riesgos'!D44</f>
        <v>0</v>
      </c>
      <c r="D54" s="161"/>
      <c r="E54" s="161"/>
      <c r="F54" s="243"/>
      <c r="G54" s="243"/>
      <c r="H54" s="243"/>
      <c r="I54" s="243"/>
      <c r="J54" s="245"/>
      <c r="K54" s="393"/>
      <c r="L54" s="243">
        <f>'5- Identificación de Riesgos'!I44</f>
        <v>0</v>
      </c>
      <c r="M54" s="164"/>
      <c r="N54" s="243"/>
      <c r="O54" s="243"/>
      <c r="P54" s="243"/>
      <c r="Q54" s="243"/>
      <c r="R54" s="245"/>
      <c r="S54" s="393"/>
      <c r="T54" s="344"/>
      <c r="U54" s="351"/>
      <c r="V54" s="351"/>
    </row>
    <row r="55" spans="1:22" ht="45.75" customHeight="1">
      <c r="A55" s="505"/>
      <c r="B55" s="351"/>
      <c r="C55" s="512">
        <f>'5- Identificación de Riesgos'!D45</f>
        <v>0</v>
      </c>
      <c r="D55" s="161"/>
      <c r="E55" s="159"/>
      <c r="F55" s="243"/>
      <c r="G55" s="243"/>
      <c r="H55" s="243"/>
      <c r="I55" s="243"/>
      <c r="J55" s="245"/>
      <c r="K55" s="393"/>
      <c r="L55" s="243">
        <f>'5- Identificación de Riesgos'!I45</f>
        <v>0</v>
      </c>
      <c r="M55" s="164"/>
      <c r="N55" s="243"/>
      <c r="O55" s="243"/>
      <c r="P55" s="243"/>
      <c r="Q55" s="243"/>
      <c r="R55" s="245"/>
      <c r="S55" s="393"/>
      <c r="T55" s="344"/>
      <c r="U55" s="351"/>
      <c r="V55" s="351"/>
    </row>
    <row r="56" spans="1:22">
      <c r="A56" s="505"/>
      <c r="B56" s="351"/>
      <c r="C56" s="512">
        <f>'5- Identificación de Riesgos'!D46</f>
        <v>0</v>
      </c>
      <c r="D56" s="161"/>
      <c r="E56" s="159"/>
      <c r="F56" s="243"/>
      <c r="G56" s="243"/>
      <c r="H56" s="243"/>
      <c r="I56" s="243"/>
      <c r="J56" s="245"/>
      <c r="K56" s="393"/>
      <c r="L56" s="243">
        <f>'5- Identificación de Riesgos'!I46</f>
        <v>0</v>
      </c>
      <c r="M56" s="164"/>
      <c r="N56" s="243"/>
      <c r="O56" s="243"/>
      <c r="P56" s="243"/>
      <c r="Q56" s="243"/>
      <c r="R56" s="245"/>
      <c r="S56" s="393"/>
      <c r="T56" s="344"/>
      <c r="U56" s="351"/>
      <c r="V56" s="351"/>
    </row>
    <row r="57" spans="1:22">
      <c r="A57" s="505"/>
      <c r="B57" s="351"/>
      <c r="C57" s="512">
        <f>'5- Identificación de Riesgos'!D47</f>
        <v>0</v>
      </c>
      <c r="D57" s="161"/>
      <c r="E57" s="159"/>
      <c r="F57" s="243"/>
      <c r="G57" s="243"/>
      <c r="H57" s="243"/>
      <c r="I57" s="243"/>
      <c r="J57" s="245"/>
      <c r="K57" s="393"/>
      <c r="L57" s="243">
        <f>'5- Identificación de Riesgos'!I47</f>
        <v>0</v>
      </c>
      <c r="M57" s="164"/>
      <c r="N57" s="243"/>
      <c r="O57" s="243"/>
      <c r="P57" s="243"/>
      <c r="Q57" s="243"/>
      <c r="R57" s="245"/>
      <c r="S57" s="393"/>
      <c r="T57" s="344"/>
      <c r="U57" s="351"/>
      <c r="V57" s="351"/>
    </row>
    <row r="58" spans="1:22">
      <c r="A58" s="505"/>
      <c r="B58" s="351"/>
      <c r="C58" s="512">
        <f>'5- Identificación de Riesgos'!D48</f>
        <v>0</v>
      </c>
      <c r="D58" s="161"/>
      <c r="E58" s="159"/>
      <c r="F58" s="243"/>
      <c r="G58" s="243"/>
      <c r="H58" s="243"/>
      <c r="I58" s="243"/>
      <c r="J58" s="245"/>
      <c r="K58" s="393"/>
      <c r="L58" s="243">
        <f>'5- Identificación de Riesgos'!I48</f>
        <v>0</v>
      </c>
      <c r="M58" s="164"/>
      <c r="N58" s="243"/>
      <c r="O58" s="243"/>
      <c r="P58" s="243"/>
      <c r="Q58" s="243"/>
      <c r="R58" s="245"/>
      <c r="S58" s="393"/>
      <c r="T58" s="344"/>
      <c r="U58" s="351"/>
      <c r="V58" s="351"/>
    </row>
    <row r="59" spans="1:22">
      <c r="A59" s="505"/>
      <c r="B59" s="351"/>
      <c r="C59" s="512">
        <f>'5- Identificación de Riesgos'!D49</f>
        <v>0</v>
      </c>
      <c r="D59" s="161"/>
      <c r="E59" s="513"/>
      <c r="F59" s="243"/>
      <c r="G59" s="243"/>
      <c r="H59" s="243"/>
      <c r="I59" s="243"/>
      <c r="J59" s="245"/>
      <c r="K59" s="393"/>
      <c r="L59" s="243">
        <f>'5- Identificación de Riesgos'!I49</f>
        <v>0</v>
      </c>
      <c r="M59" s="164"/>
      <c r="N59" s="243"/>
      <c r="O59" s="243"/>
      <c r="P59" s="243"/>
      <c r="Q59" s="243"/>
      <c r="R59" s="245"/>
      <c r="S59" s="393"/>
      <c r="T59" s="344"/>
      <c r="U59" s="351"/>
      <c r="V59" s="351"/>
    </row>
    <row r="60" spans="1:22" ht="80.25" customHeight="1">
      <c r="A60" s="505">
        <f>'5- Identificación de Riesgos'!A53</f>
        <v>6</v>
      </c>
      <c r="B60" s="351" t="str">
        <f>'5- Identificación de Riesgos'!B53</f>
        <v>Ofrecer, prometer, entregar, aceptar o solicitar una ventaja indebida para adulterar las novedades de nómina, incapacidades y licencias, en favor propio o de terceros</v>
      </c>
      <c r="C60" s="512" t="str">
        <f>'5- Identificación de Riesgos'!D53</f>
        <v>Falta de ética de los servidores públicos (Debilidades en principios y valores)</v>
      </c>
      <c r="D60" s="161"/>
      <c r="E60" s="515" t="s">
        <v>490</v>
      </c>
      <c r="F60" s="243" t="s">
        <v>316</v>
      </c>
      <c r="G60" s="243" t="s">
        <v>316</v>
      </c>
      <c r="H60" s="243" t="s">
        <v>316</v>
      </c>
      <c r="I60" s="243" t="s">
        <v>316</v>
      </c>
      <c r="J60" s="245">
        <f t="shared" si="2"/>
        <v>1</v>
      </c>
      <c r="K60" s="393">
        <f>AVERAGE(J60:J62)</f>
        <v>1</v>
      </c>
      <c r="L60" s="243" t="str">
        <f>'5- Identificación de Riesgos'!I53</f>
        <v>Afectación Económica</v>
      </c>
      <c r="M60" s="164" t="s">
        <v>496</v>
      </c>
      <c r="N60" s="243" t="s">
        <v>316</v>
      </c>
      <c r="O60" s="243" t="s">
        <v>316</v>
      </c>
      <c r="P60" s="243" t="s">
        <v>316</v>
      </c>
      <c r="Q60" s="243" t="s">
        <v>316</v>
      </c>
      <c r="R60" s="245">
        <f t="shared" si="3"/>
        <v>1</v>
      </c>
      <c r="S60" s="393">
        <f>AVERAGE(R60:R62)</f>
        <v>0.67500000000000004</v>
      </c>
      <c r="T60" s="344" t="str">
        <f>CONCATENATE(INDEX('8- Políticas de Administración '!$B$6:$F$10,MATCH(ROUND(IF((RIGHT('5- Identificación de Riesgos'!H53,1)-'6- Valoración Controles'!K60)&lt;1,1,(RIGHT('5- Identificación de Riesgos'!H50,1)-'6- Valoración Controles'!K60)),0),'8- Políticas de Administración '!$F$6:$F$10,0),1)," - ",ROUND(IF((RIGHT('5- Identificación de Riesgos'!H50,1)-'6- Valoración Controles'!K60)&lt;1,1,(RIGHT('5- Identificación de Riesgos'!H50,1)-'6- Valoración Controles'!K60)),0))</f>
        <v>Muy Baja - 1</v>
      </c>
      <c r="U60" s="351" t="str">
        <f>CONCATENATE(INDEX('8- Políticas de Administración '!$B$17:$F$21,MATCH(ROUND(IF((RIGHT('5- Identificación de Riesgos'!M50,1)-'6- Valoración Controles'!S60)&lt;1,1,(RIGHT('5- Identificación de Riesgos'!M50,1)-'6- Valoración Controles'!S60)),0),'8- Políticas de Administración '!$F$17:$F$21,0),1)," - ",ROUND(IF((RIGHT('5- Identificación de Riesgos'!M50,1)-'6- Valoración Controles'!S60)&lt;1,1,(RIGHT('5- Identificación de Riesgos'!M50,1)-'6- Valoración Controles'!S60)),0))</f>
        <v>Leve - 1</v>
      </c>
      <c r="V60" s="351" t="str">
        <f>CONCATENATE(VLOOKUP((LEFT(T60,LEN(T60)-4)&amp;LEFT(U60,LEN(U60)-4)),'9- Matriz de Calor '!$D$18:$E$42,2,0)," - ",RIGHT(T60,1)*RIGHT(U60,1))</f>
        <v>Bajo - 1</v>
      </c>
    </row>
    <row r="61" spans="1:22" ht="51.75" customHeight="1">
      <c r="A61" s="505"/>
      <c r="B61" s="351"/>
      <c r="C61" s="512" t="str">
        <f>'5- Identificación de Riesgos'!D54</f>
        <v>Falta de ética de terceros interesados  (Debilidades principios y valores)</v>
      </c>
      <c r="D61" s="161"/>
      <c r="E61" s="515" t="s">
        <v>497</v>
      </c>
      <c r="F61" s="243" t="s">
        <v>316</v>
      </c>
      <c r="G61" s="243" t="s">
        <v>316</v>
      </c>
      <c r="H61" s="243" t="s">
        <v>316</v>
      </c>
      <c r="I61" s="243" t="s">
        <v>316</v>
      </c>
      <c r="J61" s="245">
        <f t="shared" si="2"/>
        <v>1</v>
      </c>
      <c r="K61" s="393"/>
      <c r="L61" s="243" t="str">
        <f>'5- Identificación de Riesgos'!I54</f>
        <v>Afectación de reputacion,imagén,  credibilidad, satisfacción de usuarios y PI</v>
      </c>
      <c r="M61" s="164" t="s">
        <v>491</v>
      </c>
      <c r="N61" s="243" t="s">
        <v>317</v>
      </c>
      <c r="O61" s="243" t="s">
        <v>317</v>
      </c>
      <c r="P61" s="243" t="s">
        <v>316</v>
      </c>
      <c r="Q61" s="243" t="s">
        <v>316</v>
      </c>
      <c r="R61" s="245">
        <f t="shared" si="3"/>
        <v>0.35</v>
      </c>
      <c r="S61" s="393"/>
      <c r="T61" s="344"/>
      <c r="U61" s="351"/>
      <c r="V61" s="351"/>
    </row>
    <row r="62" spans="1:22" ht="73.5" customHeight="1">
      <c r="A62" s="505"/>
      <c r="B62" s="351"/>
      <c r="C62" s="512" t="str">
        <f>'5- Identificación de Riesgos'!D55</f>
        <v>Debilidades en los controles de los procedimientos para liquidación de nómina, prestaciones sociales, recobro de incapacidades y licencias.</v>
      </c>
      <c r="D62" s="161"/>
      <c r="E62" s="518" t="s">
        <v>495</v>
      </c>
      <c r="F62" s="243" t="s">
        <v>316</v>
      </c>
      <c r="G62" s="243" t="s">
        <v>316</v>
      </c>
      <c r="H62" s="243" t="s">
        <v>316</v>
      </c>
      <c r="I62" s="243" t="s">
        <v>316</v>
      </c>
      <c r="J62" s="245">
        <f t="shared" si="2"/>
        <v>1</v>
      </c>
      <c r="K62" s="393"/>
      <c r="L62" s="243">
        <f>'5- Identificación de Riesgos'!I55</f>
        <v>0</v>
      </c>
      <c r="M62" s="164"/>
      <c r="N62" s="243"/>
      <c r="O62" s="243"/>
      <c r="P62" s="243"/>
      <c r="Q62" s="243"/>
      <c r="R62" s="245"/>
      <c r="S62" s="393"/>
      <c r="T62" s="344"/>
      <c r="U62" s="351"/>
      <c r="V62" s="351"/>
    </row>
    <row r="63" spans="1:22" ht="53.25" customHeight="1">
      <c r="A63" s="505">
        <f>'5- Identificación de Riesgos'!A56</f>
        <v>7</v>
      </c>
      <c r="B63" s="351" t="str">
        <f>'5- Identificación de Riesgos'!B56</f>
        <v>Generación de impactos ambientales</v>
      </c>
      <c r="C63" s="512" t="str">
        <f>'5- Identificación de Riesgos'!D56</f>
        <v>1. Falta de conocimiento del Acuerdo PSAA14-10160</v>
      </c>
      <c r="D63" s="161"/>
      <c r="E63" s="241" t="s">
        <v>506</v>
      </c>
      <c r="F63" s="244" t="s">
        <v>316</v>
      </c>
      <c r="G63" s="244" t="s">
        <v>316</v>
      </c>
      <c r="H63" s="244" t="s">
        <v>317</v>
      </c>
      <c r="I63" s="244" t="s">
        <v>316</v>
      </c>
      <c r="J63" s="245">
        <f>COUNTIF(F63:I63,"SI")/4</f>
        <v>0.75</v>
      </c>
      <c r="K63" s="393">
        <f>AVERAGE(J63:J65)</f>
        <v>0.58333333333333337</v>
      </c>
      <c r="L63" s="243" t="str">
        <f>'5- Identificación de Riesgos'!I56</f>
        <v>Afectación Ambiental</v>
      </c>
      <c r="M63" s="164" t="s">
        <v>509</v>
      </c>
      <c r="N63" s="243" t="s">
        <v>316</v>
      </c>
      <c r="O63" s="243" t="s">
        <v>316</v>
      </c>
      <c r="P63" s="243" t="s">
        <v>317</v>
      </c>
      <c r="Q63" s="243" t="s">
        <v>316</v>
      </c>
      <c r="R63" s="245">
        <f t="shared" si="3"/>
        <v>0.75</v>
      </c>
      <c r="S63" s="393">
        <f>AVERAGE(R63:R65)</f>
        <v>0.75</v>
      </c>
      <c r="T63" s="344" t="str">
        <f>CONCATENATE(INDEX('8- Políticas de Administración '!$B$6:$F$10,MATCH(ROUND(IF((RIGHT('5- Identificación de Riesgos'!H56,1)-'6- Valoración Controles'!K63)&lt;1,1,(RIGHT('5- Identificación de Riesgos'!H56,1)-'6- Valoración Controles'!K63)),0),'8- Políticas de Administración '!$F$6:$F$10,0),1)," - ",ROUND(IF((RIGHT('5- Identificación de Riesgos'!H53,1)-'6- Valoración Controles'!K63)&lt;1,1,(RIGHT('5- Identificación de Riesgos'!H53,1)-'6- Valoración Controles'!K63)),0))</f>
        <v>Baja - 1</v>
      </c>
      <c r="U63" s="351" t="str">
        <f>CONCATENATE(INDEX('8- Políticas de Administración '!$B$17:$F$21,MATCH(ROUND(IF((RIGHT('5- Identificación de Riesgos'!M53,1)-'6- Valoración Controles'!S63)&lt;1,1,(RIGHT('5- Identificación de Riesgos'!M53,1)-'6- Valoración Controles'!S63)),0),'8- Políticas de Administración '!$F$17:$F$21,0),1)," - ",ROUND(IF((RIGHT('5- Identificación de Riesgos'!M53,1)-'6- Valoración Controles'!S63)&lt;1,1,(RIGHT('5- Identificación de Riesgos'!M53,1)-'6- Valoración Controles'!S63)),0))</f>
        <v>Leve - 1</v>
      </c>
      <c r="V63" s="351" t="str">
        <f>CONCATENATE(VLOOKUP((LEFT(T63,LEN(T63)-4)&amp;LEFT(U63,LEN(U63)-4)),'9- Matriz de Calor '!$D$18:$E$42,2,0)," - ",RIGHT(T63,1)*RIGHT(U63,1))</f>
        <v>Bajo - 1</v>
      </c>
    </row>
    <row r="64" spans="1:22" ht="81" customHeight="1">
      <c r="A64" s="505"/>
      <c r="B64" s="351"/>
      <c r="C64" s="512" t="str">
        <f>'5- Identificación de Riesgos'!D57</f>
        <v>2. Falta de implementación de estrategias y programas puntuales para la implementación del Acuerdo PSAA14-10160</v>
      </c>
      <c r="D64" s="161"/>
      <c r="E64" s="241" t="s">
        <v>507</v>
      </c>
      <c r="F64" s="244" t="s">
        <v>317</v>
      </c>
      <c r="G64" s="244" t="s">
        <v>317</v>
      </c>
      <c r="H64" s="244" t="s">
        <v>316</v>
      </c>
      <c r="I64" s="244" t="s">
        <v>316</v>
      </c>
      <c r="J64" s="245">
        <f>COUNTIF(F64:I64,"SI")/4</f>
        <v>0.5</v>
      </c>
      <c r="K64" s="393"/>
      <c r="L64" s="243">
        <f>'5- Identificación de Riesgos'!I57</f>
        <v>0</v>
      </c>
      <c r="M64" s="164"/>
      <c r="N64" s="243"/>
      <c r="O64" s="243"/>
      <c r="P64" s="243"/>
      <c r="Q64" s="243"/>
      <c r="R64" s="245"/>
      <c r="S64" s="393"/>
      <c r="T64" s="344"/>
      <c r="U64" s="351"/>
      <c r="V64" s="351"/>
    </row>
    <row r="65" spans="1:22" ht="94.5" customHeight="1">
      <c r="A65" s="505"/>
      <c r="B65" s="351"/>
      <c r="C65" s="512" t="str">
        <f>'5- Identificación de Riesgos'!D58</f>
        <v>3. Poco compromiso en la aplicabilidad y formación de la cultura ambiental</v>
      </c>
      <c r="D65" s="161"/>
      <c r="E65" s="241" t="s">
        <v>508</v>
      </c>
      <c r="F65" s="244" t="s">
        <v>317</v>
      </c>
      <c r="G65" s="244" t="s">
        <v>316</v>
      </c>
      <c r="H65" s="244" t="s">
        <v>317</v>
      </c>
      <c r="I65" s="244" t="s">
        <v>316</v>
      </c>
      <c r="J65" s="245">
        <f>COUNTIF(F65:I65,"SI")/4</f>
        <v>0.5</v>
      </c>
      <c r="K65" s="393"/>
      <c r="L65" s="243">
        <f>'5- Identificación de Riesgos'!I58</f>
        <v>0</v>
      </c>
      <c r="M65" s="164"/>
      <c r="N65" s="243"/>
      <c r="O65" s="243"/>
      <c r="P65" s="243"/>
      <c r="Q65" s="243"/>
      <c r="R65" s="245"/>
      <c r="S65" s="393"/>
      <c r="T65" s="344"/>
      <c r="U65" s="351"/>
      <c r="V65" s="351"/>
    </row>
    <row r="66" spans="1:22">
      <c r="A66" s="519"/>
      <c r="B66" s="94"/>
      <c r="C66" s="512"/>
      <c r="D66" s="161"/>
      <c r="E66" s="159"/>
      <c r="F66" s="243"/>
      <c r="G66" s="243"/>
      <c r="H66" s="243"/>
      <c r="I66" s="243"/>
      <c r="J66" s="245"/>
      <c r="K66" s="242"/>
      <c r="L66" s="243">
        <f>'5- Identificación de Riesgos'!I59</f>
        <v>0</v>
      </c>
      <c r="M66" s="164"/>
      <c r="N66" s="243"/>
      <c r="O66" s="243"/>
      <c r="P66" s="243"/>
      <c r="Q66" s="243"/>
      <c r="R66" s="245"/>
      <c r="S66" s="242"/>
      <c r="T66" s="235"/>
      <c r="U66" s="94"/>
      <c r="V66" s="94"/>
    </row>
    <row r="67" spans="1:22">
      <c r="A67" s="519"/>
      <c r="B67" s="94"/>
      <c r="C67" s="512"/>
      <c r="D67" s="161"/>
      <c r="E67" s="159"/>
      <c r="F67" s="243"/>
      <c r="G67" s="243"/>
      <c r="H67" s="243"/>
      <c r="I67" s="243"/>
      <c r="J67" s="245"/>
      <c r="K67" s="242"/>
      <c r="L67" s="243">
        <f>'5- Identificación de Riesgos'!I60</f>
        <v>0</v>
      </c>
      <c r="M67" s="164"/>
      <c r="N67" s="243"/>
      <c r="O67" s="243"/>
      <c r="P67" s="243"/>
      <c r="Q67" s="243"/>
      <c r="R67" s="245"/>
      <c r="S67" s="242"/>
      <c r="T67" s="235"/>
      <c r="U67" s="94"/>
      <c r="V67" s="94"/>
    </row>
    <row r="68" spans="1:22">
      <c r="A68" s="519"/>
      <c r="B68" s="94"/>
      <c r="C68" s="512"/>
      <c r="D68" s="161"/>
      <c r="E68" s="159"/>
      <c r="F68" s="243"/>
      <c r="G68" s="243"/>
      <c r="H68" s="243"/>
      <c r="I68" s="243"/>
      <c r="J68" s="245"/>
      <c r="K68" s="242"/>
      <c r="L68" s="243">
        <f>'5- Identificación de Riesgos'!I61</f>
        <v>0</v>
      </c>
      <c r="M68" s="164"/>
      <c r="N68" s="243"/>
      <c r="O68" s="243"/>
      <c r="P68" s="243"/>
      <c r="Q68" s="243"/>
      <c r="R68" s="245"/>
      <c r="S68" s="242"/>
      <c r="T68" s="235"/>
      <c r="U68" s="94"/>
      <c r="V68" s="94"/>
    </row>
    <row r="69" spans="1:22">
      <c r="A69" s="519"/>
      <c r="B69" s="94"/>
      <c r="C69" s="512">
        <f>'5- Identificación de Riesgos'!D59</f>
        <v>0</v>
      </c>
      <c r="D69" s="161"/>
      <c r="E69" s="513"/>
      <c r="F69" s="243"/>
      <c r="G69" s="243"/>
      <c r="H69" s="243"/>
      <c r="I69" s="243"/>
      <c r="J69" s="245"/>
      <c r="K69" s="242"/>
      <c r="L69" s="243">
        <f>'5- Identificación de Riesgos'!I62</f>
        <v>0</v>
      </c>
      <c r="M69" s="164"/>
      <c r="N69" s="243"/>
      <c r="O69" s="243"/>
      <c r="P69" s="243"/>
      <c r="Q69" s="243"/>
      <c r="R69" s="245"/>
      <c r="S69" s="242"/>
      <c r="T69" s="235"/>
      <c r="U69" s="94"/>
      <c r="V69" s="94"/>
    </row>
  </sheetData>
  <mergeCells count="67">
    <mergeCell ref="U63:U65"/>
    <mergeCell ref="V63:V65"/>
    <mergeCell ref="A10:A19"/>
    <mergeCell ref="B10:B19"/>
    <mergeCell ref="C5:V5"/>
    <mergeCell ref="C6:V6"/>
    <mergeCell ref="S10:S19"/>
    <mergeCell ref="T10:T19"/>
    <mergeCell ref="U10:U19"/>
    <mergeCell ref="V10:V19"/>
    <mergeCell ref="K10:K19"/>
    <mergeCell ref="A20:A29"/>
    <mergeCell ref="T30:T39"/>
    <mergeCell ref="U30:U39"/>
    <mergeCell ref="V30:V39"/>
    <mergeCell ref="A30:A3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U60:U62"/>
    <mergeCell ref="B60:B62"/>
    <mergeCell ref="T60:T62"/>
    <mergeCell ref="V60:V62"/>
    <mergeCell ref="A63:A65"/>
    <mergeCell ref="B63:B65"/>
    <mergeCell ref="T50:T59"/>
    <mergeCell ref="U50:U59"/>
    <mergeCell ref="V50:V59"/>
    <mergeCell ref="A50:A59"/>
    <mergeCell ref="B50:B59"/>
    <mergeCell ref="K50:K59"/>
    <mergeCell ref="S50:S59"/>
    <mergeCell ref="K60:K62"/>
    <mergeCell ref="K63:K65"/>
    <mergeCell ref="S60:S62"/>
    <mergeCell ref="S63:S65"/>
    <mergeCell ref="T63:T65"/>
    <mergeCell ref="A60:A62"/>
  </mergeCells>
  <conditionalFormatting sqref="T10 T20 T30 T40 T60">
    <cfRule type="containsText" dxfId="430" priority="488" operator="containsText" text="Muy Baja">
      <formula>NOT(ISERROR(SEARCH("Muy Baja",T10)))</formula>
    </cfRule>
    <cfRule type="containsText" dxfId="429" priority="489" operator="containsText" text="Baja">
      <formula>NOT(ISERROR(SEARCH("Baja",T10)))</formula>
    </cfRule>
    <cfRule type="containsText" dxfId="428" priority="490" operator="containsText" text="Muy Alta">
      <formula>NOT(ISERROR(SEARCH("Muy Alta",T10)))</formula>
    </cfRule>
    <cfRule type="containsText" dxfId="427" priority="492" operator="containsText" text="Alta">
      <formula>NOT(ISERROR(SEARCH("Alta",T10)))</formula>
    </cfRule>
    <cfRule type="containsText" dxfId="426" priority="493" operator="containsText" text="Media">
      <formula>NOT(ISERROR(SEARCH("Media",T10)))</formula>
    </cfRule>
    <cfRule type="containsText" dxfId="425" priority="494" operator="containsText" text="Media">
      <formula>NOT(ISERROR(SEARCH("Media",T10)))</formula>
    </cfRule>
    <cfRule type="containsText" dxfId="424" priority="495" operator="containsText" text="Media">
      <formula>NOT(ISERROR(SEARCH("Media",T10)))</formula>
    </cfRule>
    <cfRule type="containsText" dxfId="423" priority="496" operator="containsText" text="Muy Baja">
      <formula>NOT(ISERROR(SEARCH("Muy Baja",T10)))</formula>
    </cfRule>
    <cfRule type="containsText" dxfId="422" priority="497" operator="containsText" text="Baja">
      <formula>NOT(ISERROR(SEARCH("Baja",T10)))</formula>
    </cfRule>
    <cfRule type="containsText" dxfId="421" priority="498" operator="containsText" text="Muy Baja">
      <formula>NOT(ISERROR(SEARCH("Muy Baja",T10)))</formula>
    </cfRule>
    <cfRule type="containsText" dxfId="420" priority="499" operator="containsText" text="Muy Baja">
      <formula>NOT(ISERROR(SEARCH("Muy Baja",T10)))</formula>
    </cfRule>
    <cfRule type="containsText" dxfId="419" priority="500" operator="containsText" text="Muy Baja">
      <formula>NOT(ISERROR(SEARCH("Muy Baja",T10)))</formula>
    </cfRule>
    <cfRule type="containsText" dxfId="418" priority="501" operator="containsText" text="Muy Baja'Tabla probabilidad'!">
      <formula>NOT(ISERROR(SEARCH("Muy Baja'Tabla probabilidad'!",T10)))</formula>
    </cfRule>
    <cfRule type="containsText" dxfId="417" priority="502" operator="containsText" text="Muy bajo">
      <formula>NOT(ISERROR(SEARCH("Muy bajo",T10)))</formula>
    </cfRule>
    <cfRule type="containsText" dxfId="416" priority="503" operator="containsText" text="Alta">
      <formula>NOT(ISERROR(SEARCH("Alta",T10)))</formula>
    </cfRule>
    <cfRule type="containsText" dxfId="415" priority="504" operator="containsText" text="Media">
      <formula>NOT(ISERROR(SEARCH("Media",T10)))</formula>
    </cfRule>
    <cfRule type="containsText" dxfId="414" priority="505" operator="containsText" text="Baja">
      <formula>NOT(ISERROR(SEARCH("Baja",T10)))</formula>
    </cfRule>
    <cfRule type="containsText" dxfId="413" priority="506" operator="containsText" text="Muy baja">
      <formula>NOT(ISERROR(SEARCH("Muy baja",T10)))</formula>
    </cfRule>
    <cfRule type="cellIs" dxfId="412" priority="509" operator="between">
      <formula>1</formula>
      <formula>2</formula>
    </cfRule>
    <cfRule type="cellIs" dxfId="411" priority="510" operator="between">
      <formula>0</formula>
      <formula>2</formula>
    </cfRule>
  </conditionalFormatting>
  <conditionalFormatting sqref="U10 U20 U30 U40 U60">
    <cfRule type="containsText" dxfId="410" priority="482" operator="containsText" text="Catastrófico">
      <formula>NOT(ISERROR(SEARCH("Catastrófico",U10)))</formula>
    </cfRule>
    <cfRule type="containsText" dxfId="409" priority="483" operator="containsText" text="Mayor">
      <formula>NOT(ISERROR(SEARCH("Mayor",U10)))</formula>
    </cfRule>
    <cfRule type="containsText" dxfId="408" priority="484" operator="containsText" text="Alta">
      <formula>NOT(ISERROR(SEARCH("Alta",U10)))</formula>
    </cfRule>
    <cfRule type="containsText" dxfId="407" priority="485" operator="containsText" text="Moderado">
      <formula>NOT(ISERROR(SEARCH("Moderado",U10)))</formula>
    </cfRule>
    <cfRule type="containsText" dxfId="406" priority="486" operator="containsText" text="Menor">
      <formula>NOT(ISERROR(SEARCH("Menor",U10)))</formula>
    </cfRule>
    <cfRule type="containsText" dxfId="405" priority="487" operator="containsText" text="Leve">
      <formula>NOT(ISERROR(SEARCH("Leve",U10)))</formula>
    </cfRule>
  </conditionalFormatting>
  <conditionalFormatting sqref="V10 V20 V30 V40 V50 V60">
    <cfRule type="containsText" dxfId="404" priority="446" operator="containsText" text="Extremo">
      <formula>NOT(ISERROR(SEARCH("Extremo",V10)))</formula>
    </cfRule>
    <cfRule type="containsText" dxfId="403" priority="447" operator="containsText" text="Alto">
      <formula>NOT(ISERROR(SEARCH("Alto",V10)))</formula>
    </cfRule>
    <cfRule type="containsText" dxfId="402" priority="448" operator="containsText" text="Bajo">
      <formula>NOT(ISERROR(SEARCH("Bajo",V10)))</formula>
    </cfRule>
    <cfRule type="containsText" dxfId="401" priority="449" operator="containsText" text="Moderado">
      <formula>NOT(ISERROR(SEARCH("Moderado",V10)))</formula>
    </cfRule>
  </conditionalFormatting>
  <conditionalFormatting sqref="T50">
    <cfRule type="containsText" dxfId="400" priority="61" operator="containsText" text="Muy Baja">
      <formula>NOT(ISERROR(SEARCH("Muy Baja",T50)))</formula>
    </cfRule>
    <cfRule type="containsText" dxfId="399" priority="62" operator="containsText" text="Baja">
      <formula>NOT(ISERROR(SEARCH("Baja",T50)))</formula>
    </cfRule>
    <cfRule type="containsText" dxfId="398" priority="63" operator="containsText" text="Muy Alta">
      <formula>NOT(ISERROR(SEARCH("Muy Alta",T50)))</formula>
    </cfRule>
    <cfRule type="containsText" dxfId="397" priority="64" operator="containsText" text="Alta">
      <formula>NOT(ISERROR(SEARCH("Alta",T50)))</formula>
    </cfRule>
    <cfRule type="containsText" dxfId="396" priority="65" operator="containsText" text="Media">
      <formula>NOT(ISERROR(SEARCH("Media",T50)))</formula>
    </cfRule>
    <cfRule type="containsText" dxfId="395" priority="66" operator="containsText" text="Media">
      <formula>NOT(ISERROR(SEARCH("Media",T50)))</formula>
    </cfRule>
    <cfRule type="containsText" dxfId="394" priority="67" operator="containsText" text="Media">
      <formula>NOT(ISERROR(SEARCH("Media",T50)))</formula>
    </cfRule>
    <cfRule type="containsText" dxfId="393" priority="68" operator="containsText" text="Muy Baja">
      <formula>NOT(ISERROR(SEARCH("Muy Baja",T50)))</formula>
    </cfRule>
    <cfRule type="containsText" dxfId="392" priority="69" operator="containsText" text="Baja">
      <formula>NOT(ISERROR(SEARCH("Baja",T50)))</formula>
    </cfRule>
    <cfRule type="containsText" dxfId="391" priority="70" operator="containsText" text="Muy Baja">
      <formula>NOT(ISERROR(SEARCH("Muy Baja",T50)))</formula>
    </cfRule>
    <cfRule type="containsText" dxfId="390" priority="71" operator="containsText" text="Muy Baja">
      <formula>NOT(ISERROR(SEARCH("Muy Baja",T50)))</formula>
    </cfRule>
    <cfRule type="containsText" dxfId="389" priority="72" operator="containsText" text="Muy Baja">
      <formula>NOT(ISERROR(SEARCH("Muy Baja",T50)))</formula>
    </cfRule>
    <cfRule type="containsText" dxfId="388" priority="73" operator="containsText" text="Muy Baja'Tabla probabilidad'!">
      <formula>NOT(ISERROR(SEARCH("Muy Baja'Tabla probabilidad'!",T50)))</formula>
    </cfRule>
    <cfRule type="containsText" dxfId="387" priority="74" operator="containsText" text="Muy bajo">
      <formula>NOT(ISERROR(SEARCH("Muy bajo",T50)))</formula>
    </cfRule>
    <cfRule type="containsText" dxfId="386" priority="75" operator="containsText" text="Alta">
      <formula>NOT(ISERROR(SEARCH("Alta",T50)))</formula>
    </cfRule>
    <cfRule type="containsText" dxfId="385" priority="76" operator="containsText" text="Media">
      <formula>NOT(ISERROR(SEARCH("Media",T50)))</formula>
    </cfRule>
    <cfRule type="containsText" dxfId="384" priority="77" operator="containsText" text="Baja">
      <formula>NOT(ISERROR(SEARCH("Baja",T50)))</formula>
    </cfRule>
    <cfRule type="containsText" dxfId="383" priority="78" operator="containsText" text="Muy baja">
      <formula>NOT(ISERROR(SEARCH("Muy baja",T50)))</formula>
    </cfRule>
    <cfRule type="cellIs" dxfId="382" priority="81" operator="between">
      <formula>1</formula>
      <formula>2</formula>
    </cfRule>
    <cfRule type="cellIs" dxfId="381" priority="82" operator="between">
      <formula>0</formula>
      <formula>2</formula>
    </cfRule>
  </conditionalFormatting>
  <conditionalFormatting sqref="U50">
    <cfRule type="containsText" dxfId="380" priority="55" operator="containsText" text="Catastrófico">
      <formula>NOT(ISERROR(SEARCH("Catastrófico",U50)))</formula>
    </cfRule>
    <cfRule type="containsText" dxfId="379" priority="56" operator="containsText" text="Mayor">
      <formula>NOT(ISERROR(SEARCH("Mayor",U50)))</formula>
    </cfRule>
    <cfRule type="containsText" dxfId="378" priority="57" operator="containsText" text="Alta">
      <formula>NOT(ISERROR(SEARCH("Alta",U50)))</formula>
    </cfRule>
    <cfRule type="containsText" dxfId="377" priority="58" operator="containsText" text="Moderado">
      <formula>NOT(ISERROR(SEARCH("Moderado",U50)))</formula>
    </cfRule>
    <cfRule type="containsText" dxfId="376" priority="59" operator="containsText" text="Menor">
      <formula>NOT(ISERROR(SEARCH("Menor",U50)))</formula>
    </cfRule>
    <cfRule type="containsText" dxfId="375" priority="60" operator="containsText" text="Leve">
      <formula>NOT(ISERROR(SEARCH("Leve",U50)))</formula>
    </cfRule>
  </conditionalFormatting>
  <conditionalFormatting sqref="T63">
    <cfRule type="containsText" dxfId="374" priority="11" operator="containsText" text="Muy Baja">
      <formula>NOT(ISERROR(SEARCH("Muy Baja",T63)))</formula>
    </cfRule>
    <cfRule type="containsText" dxfId="373" priority="12" operator="containsText" text="Baja">
      <formula>NOT(ISERROR(SEARCH("Baja",T63)))</formula>
    </cfRule>
    <cfRule type="containsText" dxfId="372" priority="13" operator="containsText" text="Muy Alta">
      <formula>NOT(ISERROR(SEARCH("Muy Alta",T63)))</formula>
    </cfRule>
    <cfRule type="containsText" dxfId="371" priority="14" operator="containsText" text="Alta">
      <formula>NOT(ISERROR(SEARCH("Alta",T63)))</formula>
    </cfRule>
    <cfRule type="containsText" dxfId="370" priority="15" operator="containsText" text="Media">
      <formula>NOT(ISERROR(SEARCH("Media",T63)))</formula>
    </cfRule>
    <cfRule type="containsText" dxfId="369" priority="16" operator="containsText" text="Media">
      <formula>NOT(ISERROR(SEARCH("Media",T63)))</formula>
    </cfRule>
    <cfRule type="containsText" dxfId="368" priority="17" operator="containsText" text="Media">
      <formula>NOT(ISERROR(SEARCH("Media",T63)))</formula>
    </cfRule>
    <cfRule type="containsText" dxfId="367" priority="18" operator="containsText" text="Muy Baja">
      <formula>NOT(ISERROR(SEARCH("Muy Baja",T63)))</formula>
    </cfRule>
    <cfRule type="containsText" dxfId="366" priority="19" operator="containsText" text="Baja">
      <formula>NOT(ISERROR(SEARCH("Baja",T63)))</formula>
    </cfRule>
    <cfRule type="containsText" dxfId="365" priority="20" operator="containsText" text="Muy Baja">
      <formula>NOT(ISERROR(SEARCH("Muy Baja",T63)))</formula>
    </cfRule>
    <cfRule type="containsText" dxfId="364" priority="21" operator="containsText" text="Muy Baja">
      <formula>NOT(ISERROR(SEARCH("Muy Baja",T63)))</formula>
    </cfRule>
    <cfRule type="containsText" dxfId="363" priority="22" operator="containsText" text="Muy Baja">
      <formula>NOT(ISERROR(SEARCH("Muy Baja",T63)))</formula>
    </cfRule>
    <cfRule type="containsText" dxfId="362" priority="23" operator="containsText" text="Muy Baja'Tabla probabilidad'!">
      <formula>NOT(ISERROR(SEARCH("Muy Baja'Tabla probabilidad'!",T63)))</formula>
    </cfRule>
    <cfRule type="containsText" dxfId="361" priority="24" operator="containsText" text="Muy bajo">
      <formula>NOT(ISERROR(SEARCH("Muy bajo",T63)))</formula>
    </cfRule>
    <cfRule type="containsText" dxfId="360" priority="25" operator="containsText" text="Alta">
      <formula>NOT(ISERROR(SEARCH("Alta",T63)))</formula>
    </cfRule>
    <cfRule type="containsText" dxfId="359" priority="26" operator="containsText" text="Media">
      <formula>NOT(ISERROR(SEARCH("Media",T63)))</formula>
    </cfRule>
    <cfRule type="containsText" dxfId="358" priority="27" operator="containsText" text="Baja">
      <formula>NOT(ISERROR(SEARCH("Baja",T63)))</formula>
    </cfRule>
    <cfRule type="containsText" dxfId="357" priority="28" operator="containsText" text="Muy baja">
      <formula>NOT(ISERROR(SEARCH("Muy baja",T63)))</formula>
    </cfRule>
    <cfRule type="cellIs" dxfId="356" priority="31" operator="between">
      <formula>1</formula>
      <formula>2</formula>
    </cfRule>
    <cfRule type="cellIs" dxfId="355" priority="32" operator="between">
      <formula>0</formula>
      <formula>2</formula>
    </cfRule>
  </conditionalFormatting>
  <conditionalFormatting sqref="U63">
    <cfRule type="containsText" dxfId="354" priority="5" operator="containsText" text="Catastrófico">
      <formula>NOT(ISERROR(SEARCH("Catastrófico",U63)))</formula>
    </cfRule>
    <cfRule type="containsText" dxfId="353" priority="6" operator="containsText" text="Mayor">
      <formula>NOT(ISERROR(SEARCH("Mayor",U63)))</formula>
    </cfRule>
    <cfRule type="containsText" dxfId="352" priority="7" operator="containsText" text="Alta">
      <formula>NOT(ISERROR(SEARCH("Alta",U63)))</formula>
    </cfRule>
    <cfRule type="containsText" dxfId="351" priority="8" operator="containsText" text="Moderado">
      <formula>NOT(ISERROR(SEARCH("Moderado",U63)))</formula>
    </cfRule>
    <cfRule type="containsText" dxfId="350" priority="9" operator="containsText" text="Menor">
      <formula>NOT(ISERROR(SEARCH("Menor",U63)))</formula>
    </cfRule>
    <cfRule type="containsText" dxfId="349" priority="10" operator="containsText" text="Leve">
      <formula>NOT(ISERROR(SEARCH("Leve",U63)))</formula>
    </cfRule>
  </conditionalFormatting>
  <conditionalFormatting sqref="V63">
    <cfRule type="containsText" dxfId="348" priority="1" operator="containsText" text="Extremo">
      <formula>NOT(ISERROR(SEARCH("Extremo",V63)))</formula>
    </cfRule>
    <cfRule type="containsText" dxfId="347" priority="2" operator="containsText" text="Alto">
      <formula>NOT(ISERROR(SEARCH("Alto",V63)))</formula>
    </cfRule>
    <cfRule type="containsText" dxfId="346" priority="3" operator="containsText" text="Bajo">
      <formula>NOT(ISERROR(SEARCH("Bajo",V63)))</formula>
    </cfRule>
    <cfRule type="containsText" dxfId="345" priority="4" operator="containsText" text="Moderado">
      <formula>NOT(ISERROR(SEARCH("Moderado",V63)))</formula>
    </cfRule>
  </conditionalFormatting>
  <dataValidations xWindow="1227" yWindow="473" count="2">
    <dataValidation allowBlank="1" showInputMessage="1" showErrorMessage="1" prompt="Enunciar cuál es el control" sqref="E23 E25:E28 M12:M14 E55:E58 E33 E35:E38 E30:E31 E43 E45:E48 E53 E66:E68 E60:E61 E10:E21 E50:E51 M10"/>
    <dataValidation type="list" allowBlank="1" showInputMessage="1" showErrorMessage="1" sqref="F10:I69 N10:Q69">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7"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508"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T60</xm:sqref>
        </x14:conditionalFormatting>
        <x14:conditionalFormatting xmlns:xm="http://schemas.microsoft.com/office/excel/2006/main">
          <x14:cfRule type="containsText" priority="79" operator="containsText" id="{96CF8956-3EF6-42EB-966F-6C55E3EA40D3}">
            <xm:f>NOT(ISERROR(SEARCH('8- Políticas de Administración '!$B$5,T50)))</xm:f>
            <xm:f>'8- Políticas de Administración '!$B$5</xm:f>
            <x14:dxf>
              <font>
                <color rgb="FF006100"/>
              </font>
              <fill>
                <patternFill>
                  <bgColor rgb="FFC6EFCE"/>
                </patternFill>
              </fill>
            </x14:dxf>
          </x14:cfRule>
          <x14:cfRule type="containsText" priority="80" operator="containsText" id="{53176382-8DBF-4275-8477-0AACDBB1E3A9}">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29" operator="containsText" id="{D2064219-2F4F-4ED9-A44D-9B082F417DA2}">
            <xm:f>NOT(ISERROR(SEARCH('8- Políticas de Administración '!$B$5,T63)))</xm:f>
            <xm:f>'8- Políticas de Administración '!$B$5</xm:f>
            <x14:dxf>
              <font>
                <color rgb="FF006100"/>
              </font>
              <fill>
                <patternFill>
                  <bgColor rgb="FFC6EFCE"/>
                </patternFill>
              </fill>
            </x14:dxf>
          </x14:cfRule>
          <x14:cfRule type="containsText" priority="30" operator="containsText" id="{42CC092F-FAC6-4F54-94C3-4BD2976215BA}">
            <xm:f>NOT(ISERROR(SEARCH('8- Políticas de Administración '!$B$5,T63)))</xm:f>
            <xm:f>'8- Políticas de Administración '!$B$5</xm:f>
            <x14:dxf>
              <font>
                <color rgb="FF9C0006"/>
              </font>
              <fill>
                <patternFill>
                  <bgColor rgb="FFFFC7CE"/>
                </patternFill>
              </fill>
            </x14:dxf>
          </x14:cfRule>
          <xm:sqref>T63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102"/>
  <sheetViews>
    <sheetView showGridLines="0" topLeftCell="A47" zoomScale="70" zoomScaleNormal="70" zoomScalePageLayoutView="70" workbookViewId="0">
      <selection activeCell="Q10" sqref="Q1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24.5703125" style="17" customWidth="1"/>
    <col min="16" max="16" width="17.42578125" style="17" customWidth="1"/>
    <col min="17" max="17" width="26.42578125" style="17" customWidth="1"/>
    <col min="18" max="269" width="11.42578125" style="17"/>
    <col min="270" max="16384" width="11.42578125" style="22"/>
  </cols>
  <sheetData>
    <row r="1" spans="1:269" s="19" customFormat="1" ht="27.75" customHeight="1">
      <c r="A1" s="431"/>
      <c r="B1" s="431"/>
      <c r="C1" s="431"/>
      <c r="D1" s="431"/>
      <c r="E1" s="431"/>
      <c r="F1" s="430"/>
      <c r="G1" s="430"/>
      <c r="H1" s="430"/>
      <c r="I1" s="430"/>
      <c r="J1" s="430"/>
      <c r="K1" s="430"/>
      <c r="L1" s="430"/>
      <c r="M1" s="430"/>
      <c r="N1" s="430"/>
      <c r="O1" s="430"/>
      <c r="P1" s="430"/>
      <c r="Q1" s="43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31"/>
      <c r="B2" s="431"/>
      <c r="C2" s="431"/>
      <c r="D2" s="431"/>
      <c r="E2" s="431"/>
      <c r="F2" s="430"/>
      <c r="G2" s="430"/>
      <c r="H2" s="430"/>
      <c r="I2" s="430"/>
      <c r="J2" s="430"/>
      <c r="K2" s="430"/>
      <c r="L2" s="430"/>
      <c r="M2" s="430"/>
      <c r="N2" s="430"/>
      <c r="O2" s="430"/>
      <c r="P2" s="430"/>
      <c r="Q2" s="430"/>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31"/>
      <c r="B3" s="431"/>
      <c r="C3" s="431"/>
      <c r="D3" s="431"/>
      <c r="E3" s="431"/>
      <c r="F3" s="430"/>
      <c r="G3" s="430"/>
      <c r="H3" s="430"/>
      <c r="I3" s="430"/>
      <c r="J3" s="430"/>
      <c r="K3" s="430"/>
      <c r="L3" s="430"/>
      <c r="M3" s="430"/>
      <c r="N3" s="430"/>
      <c r="O3" s="430"/>
      <c r="P3" s="430"/>
      <c r="Q3" s="430"/>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69" t="s">
        <v>269</v>
      </c>
      <c r="B4" s="369"/>
      <c r="C4" s="417" t="s">
        <v>5</v>
      </c>
      <c r="D4" s="417"/>
      <c r="E4" s="417"/>
      <c r="F4" s="417"/>
      <c r="G4" s="417"/>
      <c r="H4" s="417"/>
      <c r="I4" s="417"/>
      <c r="J4" s="417"/>
      <c r="K4" s="417"/>
      <c r="L4" s="417"/>
      <c r="M4" s="417"/>
      <c r="N4" s="417"/>
      <c r="O4" s="417"/>
      <c r="P4" s="417"/>
      <c r="Q4" s="417"/>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369" t="s">
        <v>270</v>
      </c>
      <c r="B5" s="369"/>
      <c r="C5" s="417" t="s">
        <v>37</v>
      </c>
      <c r="D5" s="417"/>
      <c r="E5" s="417"/>
      <c r="F5" s="417"/>
      <c r="G5" s="417"/>
      <c r="H5" s="417"/>
      <c r="I5" s="417"/>
      <c r="J5" s="417"/>
      <c r="K5" s="417"/>
      <c r="L5" s="417"/>
      <c r="M5" s="417"/>
      <c r="N5" s="417"/>
      <c r="O5" s="417"/>
      <c r="P5" s="417"/>
      <c r="Q5" s="417"/>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69" t="s">
        <v>271</v>
      </c>
      <c r="B6" s="369"/>
      <c r="C6" s="416" t="s">
        <v>458</v>
      </c>
      <c r="D6" s="416"/>
      <c r="E6" s="416"/>
      <c r="F6" s="416"/>
      <c r="G6" s="416"/>
      <c r="H6" s="416"/>
      <c r="I6" s="416"/>
      <c r="J6" s="416"/>
      <c r="K6" s="416"/>
      <c r="L6" s="416"/>
      <c r="M6" s="416"/>
      <c r="N6" s="416"/>
      <c r="O6" s="416"/>
      <c r="P6" s="416"/>
      <c r="Q6" s="41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03" t="s">
        <v>318</v>
      </c>
      <c r="B7" s="403"/>
      <c r="C7" s="403"/>
      <c r="D7" s="403"/>
      <c r="E7" s="403"/>
      <c r="F7" s="403" t="s">
        <v>287</v>
      </c>
      <c r="G7" s="403"/>
      <c r="H7" s="403"/>
      <c r="I7" s="91"/>
      <c r="J7" s="386" t="s">
        <v>319</v>
      </c>
      <c r="K7" s="386"/>
      <c r="L7" s="386"/>
      <c r="M7" s="386"/>
      <c r="N7" s="387"/>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05" t="s">
        <v>277</v>
      </c>
      <c r="B8" s="406" t="s">
        <v>302</v>
      </c>
      <c r="C8" s="426" t="s">
        <v>279</v>
      </c>
      <c r="D8" s="428" t="s">
        <v>289</v>
      </c>
      <c r="E8" s="406" t="s">
        <v>273</v>
      </c>
      <c r="F8" s="424" t="s">
        <v>320</v>
      </c>
      <c r="G8" s="424" t="s">
        <v>321</v>
      </c>
      <c r="H8" s="424" t="s">
        <v>322</v>
      </c>
      <c r="I8" s="422"/>
      <c r="J8" s="424" t="s">
        <v>323</v>
      </c>
      <c r="K8" s="424" t="s">
        <v>324</v>
      </c>
      <c r="L8" s="424" t="s">
        <v>325</v>
      </c>
      <c r="M8" s="424" t="s">
        <v>326</v>
      </c>
      <c r="N8" s="424" t="s">
        <v>327</v>
      </c>
      <c r="O8" s="424" t="s">
        <v>328</v>
      </c>
      <c r="P8" s="424" t="s">
        <v>329</v>
      </c>
      <c r="Q8" s="424" t="s">
        <v>330</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370"/>
      <c r="B9" s="407"/>
      <c r="C9" s="427"/>
      <c r="D9" s="429"/>
      <c r="E9" s="407"/>
      <c r="F9" s="425"/>
      <c r="G9" s="425"/>
      <c r="H9" s="425"/>
      <c r="I9" s="423"/>
      <c r="J9" s="425"/>
      <c r="K9" s="425"/>
      <c r="L9" s="425"/>
      <c r="M9" s="425"/>
      <c r="N9" s="425"/>
      <c r="O9" s="425"/>
      <c r="P9" s="425"/>
      <c r="Q9" s="42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75">
      <c r="A10" s="359">
        <f>'5- Identificación de Riesgos'!A10</f>
        <v>1</v>
      </c>
      <c r="B10" s="345" t="str">
        <f>'5- Identificación de Riesgos'!B10</f>
        <v xml:space="preserve">
Inexactitud en la liquidación de sueldos y cesantías</v>
      </c>
      <c r="C10" s="362" t="str">
        <f>'5- Identificación de Riesgos'!C10</f>
        <v xml:space="preserve">
Incumplimiento de metas y afectación económica por inconsistencias en la parametrización del sistema de liquidación de nómina</v>
      </c>
      <c r="D10" s="362" t="s">
        <v>291</v>
      </c>
      <c r="E10" s="165" t="str">
        <f>'5- Identificación de Riesgos'!D10</f>
        <v>Cambio en el software y entrada en producción sin la parametrización adecuada de acuerdo a la normatividad vigente.</v>
      </c>
      <c r="F10" s="343" t="str">
        <f>'5- Identificación de Riesgos'!H10</f>
        <v>Baja - 2</v>
      </c>
      <c r="G10" s="362" t="str">
        <f>'5- Identificación de Riesgos'!M10</f>
        <v>Leve - 1</v>
      </c>
      <c r="H10" s="362" t="str">
        <f>'5- Identificación de Riesgos'!N10</f>
        <v>Bajo - 2</v>
      </c>
      <c r="I10" s="157"/>
      <c r="J10" s="525" t="str">
        <f>'6- Valoración Controles'!T10</f>
        <v>Muy Baja - 1</v>
      </c>
      <c r="K10" s="525" t="str">
        <f>'6- Valoración Controles'!U10</f>
        <v>Leve - 1</v>
      </c>
      <c r="L10" s="526" t="e">
        <f>AVERAGE(#REF!)</f>
        <v>#REF!</v>
      </c>
      <c r="M10" s="351" t="str">
        <f>'6- Valoración Controles'!V10</f>
        <v>Bajo - 1</v>
      </c>
      <c r="N10" s="351" t="s">
        <v>331</v>
      </c>
      <c r="O10" s="171" t="s">
        <v>332</v>
      </c>
      <c r="P10" s="171" t="s">
        <v>499</v>
      </c>
      <c r="Q10" s="527">
        <v>45292</v>
      </c>
    </row>
    <row r="11" spans="1:269" ht="13.5" customHeight="1">
      <c r="A11" s="360"/>
      <c r="B11" s="346"/>
      <c r="C11" s="351"/>
      <c r="D11" s="351"/>
      <c r="E11" s="166" t="str">
        <f>'5- Identificación de Riesgos'!D11</f>
        <v>La parametrización del software de nómina EFINOMINA, no satisface al 100% las necesidades actuales de las novedades de personal.</v>
      </c>
      <c r="F11" s="344"/>
      <c r="G11" s="418"/>
      <c r="H11" s="351"/>
      <c r="I11" s="92"/>
      <c r="J11" s="525"/>
      <c r="K11" s="525"/>
      <c r="L11" s="526"/>
      <c r="M11" s="351"/>
      <c r="N11" s="351"/>
      <c r="O11" s="167"/>
      <c r="P11" s="167">
        <v>5</v>
      </c>
      <c r="Q11" s="167"/>
    </row>
    <row r="12" spans="1:269" ht="13.5" customHeight="1">
      <c r="A12" s="360"/>
      <c r="B12" s="346"/>
      <c r="C12" s="351"/>
      <c r="D12" s="351"/>
      <c r="E12" s="166">
        <f>'5- Identificación de Riesgos'!D12</f>
        <v>0</v>
      </c>
      <c r="F12" s="344"/>
      <c r="G12" s="418"/>
      <c r="H12" s="351"/>
      <c r="I12" s="92"/>
      <c r="J12" s="525"/>
      <c r="K12" s="525"/>
      <c r="L12" s="526"/>
      <c r="M12" s="351"/>
      <c r="N12" s="351"/>
      <c r="O12" s="167"/>
      <c r="P12" s="167"/>
      <c r="Q12" s="167"/>
    </row>
    <row r="13" spans="1:269" ht="13.5" customHeight="1">
      <c r="A13" s="360"/>
      <c r="B13" s="346"/>
      <c r="C13" s="351"/>
      <c r="D13" s="351"/>
      <c r="E13" s="166">
        <f>'5- Identificación de Riesgos'!D13</f>
        <v>0</v>
      </c>
      <c r="F13" s="344"/>
      <c r="G13" s="418"/>
      <c r="H13" s="351"/>
      <c r="I13" s="92"/>
      <c r="J13" s="525"/>
      <c r="K13" s="525"/>
      <c r="L13" s="526"/>
      <c r="M13" s="351"/>
      <c r="N13" s="351"/>
      <c r="O13" s="167"/>
      <c r="P13" s="167"/>
      <c r="Q13" s="167"/>
    </row>
    <row r="14" spans="1:269" ht="13.5" customHeight="1">
      <c r="A14" s="360"/>
      <c r="B14" s="346"/>
      <c r="C14" s="351"/>
      <c r="D14" s="351"/>
      <c r="E14" s="166">
        <f>'5- Identificación de Riesgos'!D14</f>
        <v>0</v>
      </c>
      <c r="F14" s="344"/>
      <c r="G14" s="418"/>
      <c r="H14" s="351"/>
      <c r="I14" s="92"/>
      <c r="J14" s="525"/>
      <c r="K14" s="525"/>
      <c r="L14" s="526"/>
      <c r="M14" s="351"/>
      <c r="N14" s="351"/>
      <c r="O14" s="167"/>
      <c r="P14" s="167"/>
      <c r="Q14" s="167"/>
    </row>
    <row r="15" spans="1:269" ht="13.5" customHeight="1">
      <c r="A15" s="360"/>
      <c r="B15" s="346"/>
      <c r="C15" s="351"/>
      <c r="D15" s="351"/>
      <c r="E15" s="166">
        <f>'5- Identificación de Riesgos'!D15</f>
        <v>0</v>
      </c>
      <c r="F15" s="344"/>
      <c r="G15" s="418"/>
      <c r="H15" s="351"/>
      <c r="I15" s="92"/>
      <c r="J15" s="525"/>
      <c r="K15" s="525"/>
      <c r="L15" s="526"/>
      <c r="M15" s="351"/>
      <c r="N15" s="351"/>
      <c r="O15" s="167"/>
      <c r="P15" s="167"/>
      <c r="Q15" s="167"/>
    </row>
    <row r="16" spans="1:269" ht="13.5" customHeight="1">
      <c r="A16" s="360"/>
      <c r="B16" s="346"/>
      <c r="C16" s="351"/>
      <c r="D16" s="351"/>
      <c r="E16" s="166">
        <f>'5- Identificación de Riesgos'!D16</f>
        <v>0</v>
      </c>
      <c r="F16" s="344"/>
      <c r="G16" s="418"/>
      <c r="H16" s="351"/>
      <c r="I16" s="92"/>
      <c r="J16" s="525"/>
      <c r="K16" s="525"/>
      <c r="L16" s="526"/>
      <c r="M16" s="351"/>
      <c r="N16" s="351"/>
      <c r="O16" s="167"/>
      <c r="P16" s="167"/>
      <c r="Q16" s="167"/>
    </row>
    <row r="17" spans="1:17" ht="13.5" customHeight="1">
      <c r="A17" s="360"/>
      <c r="B17" s="346"/>
      <c r="C17" s="351"/>
      <c r="D17" s="351"/>
      <c r="E17" s="166">
        <f>'5- Identificación de Riesgos'!D17</f>
        <v>0</v>
      </c>
      <c r="F17" s="344"/>
      <c r="G17" s="418"/>
      <c r="H17" s="351"/>
      <c r="I17" s="92"/>
      <c r="J17" s="525"/>
      <c r="K17" s="525"/>
      <c r="L17" s="526"/>
      <c r="M17" s="351"/>
      <c r="N17" s="351"/>
      <c r="O17" s="167"/>
      <c r="P17" s="167"/>
      <c r="Q17" s="167"/>
    </row>
    <row r="18" spans="1:17" ht="13.5" customHeight="1">
      <c r="A18" s="360"/>
      <c r="B18" s="346"/>
      <c r="C18" s="351"/>
      <c r="D18" s="351"/>
      <c r="E18" s="166">
        <f>'5- Identificación de Riesgos'!D18</f>
        <v>0</v>
      </c>
      <c r="F18" s="344"/>
      <c r="G18" s="418"/>
      <c r="H18" s="351"/>
      <c r="I18" s="92"/>
      <c r="J18" s="525"/>
      <c r="K18" s="525"/>
      <c r="L18" s="526"/>
      <c r="M18" s="351"/>
      <c r="N18" s="351"/>
      <c r="O18" s="167"/>
      <c r="P18" s="167"/>
      <c r="Q18" s="167"/>
    </row>
    <row r="19" spans="1:17" ht="13.5" customHeight="1" thickBot="1">
      <c r="A19" s="360"/>
      <c r="B19" s="347"/>
      <c r="C19" s="351"/>
      <c r="D19" s="351"/>
      <c r="E19" s="166">
        <f>'5- Identificación de Riesgos'!D19</f>
        <v>0</v>
      </c>
      <c r="F19" s="344"/>
      <c r="G19" s="418"/>
      <c r="H19" s="351"/>
      <c r="I19" s="93"/>
      <c r="J19" s="525"/>
      <c r="K19" s="525"/>
      <c r="L19" s="526"/>
      <c r="M19" s="351"/>
      <c r="N19" s="351"/>
      <c r="O19" s="167"/>
      <c r="P19" s="167"/>
      <c r="Q19" s="167"/>
    </row>
    <row r="20" spans="1:17" ht="30">
      <c r="A20" s="359">
        <f>'5- Identificación de Riesgos'!A20</f>
        <v>2</v>
      </c>
      <c r="B20" s="345" t="str">
        <f>'5- Identificación de Riesgos'!B20</f>
        <v xml:space="preserve">
Inclumplimiento del cronograma de la ejecución de los procesos de nómina.</v>
      </c>
      <c r="C20" s="362" t="str">
        <f>'5- Identificación de Riesgos'!C20</f>
        <v xml:space="preserve">
Posibilidad de incumplimiento de metas y vulneracion de derechos fundamentales de los servidores judiciales por no acatar la normatividad en materia laboral</v>
      </c>
      <c r="D20" s="347" t="s">
        <v>291</v>
      </c>
      <c r="E20" s="166" t="str">
        <f>'5- Identificación de Riesgos'!D20</f>
        <v>Ausencia de controles en el procedimiento por parte de los nominadores.</v>
      </c>
      <c r="F20" s="343" t="str">
        <f>'5- Identificación de Riesgos'!H20</f>
        <v>Muy Baja - 1</v>
      </c>
      <c r="G20" s="362" t="str">
        <f>'5- Identificación de Riesgos'!M20</f>
        <v>Leve - 1</v>
      </c>
      <c r="H20" s="362" t="str">
        <f>'5- Identificación de Riesgos'!N20</f>
        <v>Bajo - 1</v>
      </c>
      <c r="I20" s="92"/>
      <c r="J20" s="525" t="str">
        <f>'6- Valoración Controles'!T20</f>
        <v>Muy Baja - 1</v>
      </c>
      <c r="K20" s="525" t="str">
        <f>'6- Valoración Controles'!U20</f>
        <v>Leve - 1</v>
      </c>
      <c r="L20" s="526" t="e">
        <f>AVERAGE(#REF!)</f>
        <v>#REF!</v>
      </c>
      <c r="M20" s="351" t="str">
        <f>'6- Valoración Controles'!V20</f>
        <v>Bajo - 1</v>
      </c>
      <c r="N20" s="351" t="s">
        <v>333</v>
      </c>
      <c r="O20" s="171" t="s">
        <v>334</v>
      </c>
      <c r="P20" s="171" t="s">
        <v>499</v>
      </c>
      <c r="Q20" s="527">
        <v>45292</v>
      </c>
    </row>
    <row r="21" spans="1:17" ht="13.5" customHeight="1">
      <c r="A21" s="360"/>
      <c r="B21" s="346"/>
      <c r="C21" s="351"/>
      <c r="D21" s="351"/>
      <c r="E21" s="166" t="str">
        <f>'5- Identificación de Riesgos'!D21</f>
        <v>No acatamiento de la normatividad respecto al cumplimiento de la Ley 270/96 y demás normas reglamantarias para los servidores de Rama Judicial, relacionadas con vinculación, salarios, prestaciones sociales y seguridad social.  Actos administrativos presentados de forma incompleta o erronea.</v>
      </c>
      <c r="F21" s="344"/>
      <c r="G21" s="418"/>
      <c r="H21" s="351"/>
      <c r="I21" s="92"/>
      <c r="J21" s="525"/>
      <c r="K21" s="525"/>
      <c r="L21" s="526"/>
      <c r="M21" s="351"/>
      <c r="N21" s="351"/>
      <c r="O21" s="167"/>
      <c r="P21" s="167"/>
      <c r="Q21" s="167"/>
    </row>
    <row r="22" spans="1:17" ht="13.5" customHeight="1">
      <c r="A22" s="360"/>
      <c r="B22" s="346"/>
      <c r="C22" s="351"/>
      <c r="D22" s="351"/>
      <c r="E22" s="166">
        <f>'5- Identificación de Riesgos'!D22</f>
        <v>0</v>
      </c>
      <c r="F22" s="344"/>
      <c r="G22" s="418"/>
      <c r="H22" s="351"/>
      <c r="I22" s="92"/>
      <c r="J22" s="525"/>
      <c r="K22" s="525"/>
      <c r="L22" s="526"/>
      <c r="M22" s="351"/>
      <c r="N22" s="351"/>
      <c r="O22" s="167"/>
      <c r="P22" s="167"/>
      <c r="Q22" s="167"/>
    </row>
    <row r="23" spans="1:17" ht="13.5" customHeight="1">
      <c r="A23" s="360"/>
      <c r="B23" s="346"/>
      <c r="C23" s="351"/>
      <c r="D23" s="351"/>
      <c r="E23" s="166">
        <f>'5- Identificación de Riesgos'!D23</f>
        <v>0</v>
      </c>
      <c r="F23" s="344"/>
      <c r="G23" s="418"/>
      <c r="H23" s="351"/>
      <c r="I23" s="92"/>
      <c r="J23" s="525"/>
      <c r="K23" s="525"/>
      <c r="L23" s="526"/>
      <c r="M23" s="351"/>
      <c r="N23" s="351"/>
      <c r="O23" s="167"/>
      <c r="P23" s="167"/>
      <c r="Q23" s="167"/>
    </row>
    <row r="24" spans="1:17" ht="13.5" customHeight="1">
      <c r="A24" s="360"/>
      <c r="B24" s="346"/>
      <c r="C24" s="351"/>
      <c r="D24" s="351"/>
      <c r="E24" s="166">
        <f>'5- Identificación de Riesgos'!D24</f>
        <v>0</v>
      </c>
      <c r="F24" s="344"/>
      <c r="G24" s="418"/>
      <c r="H24" s="351"/>
      <c r="I24" s="92"/>
      <c r="J24" s="525"/>
      <c r="K24" s="525"/>
      <c r="L24" s="526"/>
      <c r="M24" s="351"/>
      <c r="N24" s="351"/>
      <c r="O24" s="167"/>
      <c r="P24" s="167"/>
      <c r="Q24" s="167"/>
    </row>
    <row r="25" spans="1:17" ht="13.5" customHeight="1">
      <c r="A25" s="360"/>
      <c r="B25" s="346"/>
      <c r="C25" s="351"/>
      <c r="D25" s="351"/>
      <c r="E25" s="166">
        <f>'5- Identificación de Riesgos'!D25</f>
        <v>0</v>
      </c>
      <c r="F25" s="344"/>
      <c r="G25" s="418"/>
      <c r="H25" s="351"/>
      <c r="I25" s="92"/>
      <c r="J25" s="525"/>
      <c r="K25" s="525"/>
      <c r="L25" s="526"/>
      <c r="M25" s="351"/>
      <c r="N25" s="351"/>
      <c r="O25" s="167"/>
      <c r="P25" s="167"/>
      <c r="Q25" s="167"/>
    </row>
    <row r="26" spans="1:17" ht="13.5" customHeight="1">
      <c r="A26" s="360"/>
      <c r="B26" s="346"/>
      <c r="C26" s="351"/>
      <c r="D26" s="351"/>
      <c r="E26" s="166">
        <f>'5- Identificación de Riesgos'!D26</f>
        <v>0</v>
      </c>
      <c r="F26" s="344"/>
      <c r="G26" s="418"/>
      <c r="H26" s="351"/>
      <c r="I26" s="92"/>
      <c r="J26" s="525"/>
      <c r="K26" s="525"/>
      <c r="L26" s="526"/>
      <c r="M26" s="351"/>
      <c r="N26" s="351"/>
      <c r="O26" s="167"/>
      <c r="P26" s="167"/>
      <c r="Q26" s="167"/>
    </row>
    <row r="27" spans="1:17" ht="13.5" customHeight="1">
      <c r="A27" s="360"/>
      <c r="B27" s="346"/>
      <c r="C27" s="351"/>
      <c r="D27" s="351"/>
      <c r="E27" s="166">
        <f>'5- Identificación de Riesgos'!D27</f>
        <v>0</v>
      </c>
      <c r="F27" s="344"/>
      <c r="G27" s="418"/>
      <c r="H27" s="351"/>
      <c r="I27" s="92"/>
      <c r="J27" s="525"/>
      <c r="K27" s="525"/>
      <c r="L27" s="526"/>
      <c r="M27" s="351"/>
      <c r="N27" s="351"/>
      <c r="O27" s="167"/>
      <c r="P27" s="167"/>
      <c r="Q27" s="167"/>
    </row>
    <row r="28" spans="1:17" ht="13.5" customHeight="1">
      <c r="A28" s="360"/>
      <c r="B28" s="346"/>
      <c r="C28" s="351"/>
      <c r="D28" s="351"/>
      <c r="E28" s="166">
        <f>'5- Identificación de Riesgos'!D28</f>
        <v>0</v>
      </c>
      <c r="F28" s="344"/>
      <c r="G28" s="418"/>
      <c r="H28" s="351"/>
      <c r="I28" s="92"/>
      <c r="J28" s="525"/>
      <c r="K28" s="525"/>
      <c r="L28" s="526"/>
      <c r="M28" s="351"/>
      <c r="N28" s="351"/>
      <c r="O28" s="167"/>
      <c r="P28" s="167"/>
      <c r="Q28" s="167"/>
    </row>
    <row r="29" spans="1:17" ht="13.5" customHeight="1" thickBot="1">
      <c r="A29" s="360"/>
      <c r="B29" s="347"/>
      <c r="C29" s="351"/>
      <c r="D29" s="351"/>
      <c r="E29" s="166">
        <f>'5- Identificación de Riesgos'!D29</f>
        <v>0</v>
      </c>
      <c r="F29" s="344"/>
      <c r="G29" s="418"/>
      <c r="H29" s="351"/>
      <c r="I29" s="93"/>
      <c r="J29" s="525"/>
      <c r="K29" s="525"/>
      <c r="L29" s="526"/>
      <c r="M29" s="351"/>
      <c r="N29" s="351"/>
      <c r="O29" s="167"/>
      <c r="P29" s="167"/>
      <c r="Q29" s="167"/>
    </row>
    <row r="30" spans="1:17" ht="45">
      <c r="A30" s="359">
        <f>'5- Identificación de Riesgos'!A30</f>
        <v>3</v>
      </c>
      <c r="B30" s="345" t="str">
        <f>'5- Identificación de Riesgos'!B30</f>
        <v>Vencimiento de términos por incumplimiento en el trámite de consultas, derechos de petición y recursos laborales.</v>
      </c>
      <c r="C30" s="362" t="str">
        <f>'5- Identificación de Riesgos'!C30</f>
        <v>Posibilidad de incumplimiento en la oportunidad de consultas, derechos de petición y recursos laborales debido a falta de personal competente parea el ejercicio de las funciones</v>
      </c>
      <c r="D30" s="347" t="s">
        <v>291</v>
      </c>
      <c r="E30" s="166" t="str">
        <f>'5- Identificación de Riesgos'!D30</f>
        <v>Falta de personal competente,  excesiva carga laboral e inexistencia de documentos.</v>
      </c>
      <c r="F30" s="343" t="str">
        <f>'5- Identificación de Riesgos'!H30</f>
        <v>Muy Baja - 1</v>
      </c>
      <c r="G30" s="362" t="str">
        <f>'5- Identificación de Riesgos'!M30</f>
        <v>Leve - 1</v>
      </c>
      <c r="H30" s="362" t="str">
        <f>'5- Identificación de Riesgos'!N30</f>
        <v>Bajo - 1</v>
      </c>
      <c r="I30" s="92"/>
      <c r="J30" s="525" t="str">
        <f>'6- Valoración Controles'!T30</f>
        <v>Muy Baja - 1</v>
      </c>
      <c r="K30" s="525" t="str">
        <f>'6- Valoración Controles'!U30</f>
        <v>Leve - 1</v>
      </c>
      <c r="L30" s="526" t="e">
        <f>AVERAGE(#REF!)</f>
        <v>#REF!</v>
      </c>
      <c r="M30" s="351" t="str">
        <f>'6- Valoración Controles'!V30</f>
        <v>Bajo - 1</v>
      </c>
      <c r="N30" s="351" t="s">
        <v>331</v>
      </c>
      <c r="O30" s="171" t="s">
        <v>335</v>
      </c>
      <c r="P30" s="171" t="s">
        <v>499</v>
      </c>
      <c r="Q30" s="527">
        <v>45292</v>
      </c>
    </row>
    <row r="31" spans="1:17" ht="30">
      <c r="A31" s="360"/>
      <c r="B31" s="346"/>
      <c r="C31" s="351"/>
      <c r="D31" s="351"/>
      <c r="E31" s="166" t="str">
        <f>'5- Identificación de Riesgos'!D31</f>
        <v>Falta de recurso humano competente asignado a dicha labor en Talento Humano</v>
      </c>
      <c r="F31" s="344"/>
      <c r="G31" s="418"/>
      <c r="H31" s="351"/>
      <c r="I31" s="92"/>
      <c r="J31" s="525"/>
      <c r="K31" s="525"/>
      <c r="L31" s="526"/>
      <c r="M31" s="351"/>
      <c r="N31" s="351"/>
      <c r="O31" s="167"/>
      <c r="P31" s="167"/>
      <c r="Q31" s="167"/>
    </row>
    <row r="32" spans="1:17">
      <c r="A32" s="360"/>
      <c r="B32" s="346"/>
      <c r="C32" s="351"/>
      <c r="D32" s="351"/>
      <c r="E32" s="166">
        <f>'5- Identificación de Riesgos'!D32</f>
        <v>0</v>
      </c>
      <c r="F32" s="344"/>
      <c r="G32" s="418"/>
      <c r="H32" s="351"/>
      <c r="I32" s="92"/>
      <c r="J32" s="525"/>
      <c r="K32" s="525"/>
      <c r="L32" s="526"/>
      <c r="M32" s="351"/>
      <c r="N32" s="351"/>
      <c r="O32" s="167"/>
      <c r="P32" s="167"/>
      <c r="Q32" s="167"/>
    </row>
    <row r="33" spans="1:17">
      <c r="A33" s="360"/>
      <c r="B33" s="346"/>
      <c r="C33" s="351"/>
      <c r="D33" s="351"/>
      <c r="E33" s="166">
        <f>'5- Identificación de Riesgos'!D33</f>
        <v>0</v>
      </c>
      <c r="F33" s="344"/>
      <c r="G33" s="418"/>
      <c r="H33" s="351"/>
      <c r="I33" s="92"/>
      <c r="J33" s="525"/>
      <c r="K33" s="525"/>
      <c r="L33" s="526"/>
      <c r="M33" s="351"/>
      <c r="N33" s="351"/>
      <c r="O33" s="167"/>
      <c r="P33" s="167"/>
      <c r="Q33" s="167"/>
    </row>
    <row r="34" spans="1:17">
      <c r="A34" s="360"/>
      <c r="B34" s="346"/>
      <c r="C34" s="351"/>
      <c r="D34" s="351"/>
      <c r="E34" s="166">
        <f>'5- Identificación de Riesgos'!D34</f>
        <v>0</v>
      </c>
      <c r="F34" s="344"/>
      <c r="G34" s="418"/>
      <c r="H34" s="351"/>
      <c r="I34" s="92"/>
      <c r="J34" s="525"/>
      <c r="K34" s="525"/>
      <c r="L34" s="526"/>
      <c r="M34" s="351"/>
      <c r="N34" s="351"/>
      <c r="O34" s="167"/>
      <c r="P34" s="167"/>
      <c r="Q34" s="167"/>
    </row>
    <row r="35" spans="1:17">
      <c r="A35" s="360"/>
      <c r="B35" s="346"/>
      <c r="C35" s="351"/>
      <c r="D35" s="351"/>
      <c r="E35" s="166">
        <f>'5- Identificación de Riesgos'!D35</f>
        <v>0</v>
      </c>
      <c r="F35" s="344"/>
      <c r="G35" s="418"/>
      <c r="H35" s="351"/>
      <c r="I35" s="92"/>
      <c r="J35" s="525"/>
      <c r="K35" s="525"/>
      <c r="L35" s="526"/>
      <c r="M35" s="351"/>
      <c r="N35" s="351"/>
      <c r="O35" s="167"/>
      <c r="P35" s="167"/>
      <c r="Q35" s="167"/>
    </row>
    <row r="36" spans="1:17">
      <c r="A36" s="360"/>
      <c r="B36" s="346"/>
      <c r="C36" s="351"/>
      <c r="D36" s="351"/>
      <c r="E36" s="166">
        <f>'5- Identificación de Riesgos'!D36</f>
        <v>0</v>
      </c>
      <c r="F36" s="344"/>
      <c r="G36" s="418"/>
      <c r="H36" s="351"/>
      <c r="I36" s="92"/>
      <c r="J36" s="525"/>
      <c r="K36" s="525"/>
      <c r="L36" s="526"/>
      <c r="M36" s="351"/>
      <c r="N36" s="351"/>
      <c r="O36" s="167"/>
      <c r="P36" s="167"/>
      <c r="Q36" s="167"/>
    </row>
    <row r="37" spans="1:17">
      <c r="A37" s="360"/>
      <c r="B37" s="346"/>
      <c r="C37" s="351"/>
      <c r="D37" s="351"/>
      <c r="E37" s="166">
        <f>'5- Identificación de Riesgos'!D37</f>
        <v>0</v>
      </c>
      <c r="F37" s="344"/>
      <c r="G37" s="418"/>
      <c r="H37" s="351"/>
      <c r="I37" s="92"/>
      <c r="J37" s="525"/>
      <c r="K37" s="525"/>
      <c r="L37" s="526"/>
      <c r="M37" s="351"/>
      <c r="N37" s="351"/>
      <c r="O37" s="167"/>
      <c r="P37" s="167"/>
      <c r="Q37" s="167"/>
    </row>
    <row r="38" spans="1:17">
      <c r="A38" s="360"/>
      <c r="B38" s="346"/>
      <c r="C38" s="351"/>
      <c r="D38" s="351"/>
      <c r="E38" s="166">
        <f>'5- Identificación de Riesgos'!D38</f>
        <v>0</v>
      </c>
      <c r="F38" s="344"/>
      <c r="G38" s="418"/>
      <c r="H38" s="351"/>
      <c r="I38" s="92"/>
      <c r="J38" s="525"/>
      <c r="K38" s="525"/>
      <c r="L38" s="526"/>
      <c r="M38" s="351"/>
      <c r="N38" s="351"/>
      <c r="O38" s="167"/>
      <c r="P38" s="167"/>
      <c r="Q38" s="167"/>
    </row>
    <row r="39" spans="1:17" ht="32.450000000000003" customHeight="1" thickBot="1">
      <c r="A39" s="360"/>
      <c r="B39" s="347"/>
      <c r="C39" s="351"/>
      <c r="D39" s="351"/>
      <c r="E39" s="166">
        <f>'5- Identificación de Riesgos'!D39</f>
        <v>0</v>
      </c>
      <c r="F39" s="344"/>
      <c r="G39" s="418"/>
      <c r="H39" s="351"/>
      <c r="I39" s="93"/>
      <c r="J39" s="525"/>
      <c r="K39" s="525"/>
      <c r="L39" s="526"/>
      <c r="M39" s="351"/>
      <c r="N39" s="351"/>
      <c r="O39" s="167"/>
      <c r="P39" s="167"/>
      <c r="Q39" s="167"/>
    </row>
    <row r="40" spans="1:17" ht="75">
      <c r="A40" s="359">
        <f>'5- Identificación de Riesgos'!A40</f>
        <v>4</v>
      </c>
      <c r="B40" s="345" t="str">
        <f>'5- Identificación de Riesgos'!B40</f>
        <v>Omisión en la ejecución del procedimiento de recobro de incapacidades y licencias, ante las EPS y ARL.</v>
      </c>
      <c r="C40" s="362" t="str">
        <f>'5- Identificación de Riesgos'!C40</f>
        <v>Posibilidad de ocasionar una afectacion economica por falta de personal que apoye en la ejecución del procedimiento de recobro de incapacidades y licencias, ante las EPS y ARL.</v>
      </c>
      <c r="D40" s="347" t="s">
        <v>291</v>
      </c>
      <c r="E40" s="166" t="str">
        <f>'5- Identificación de Riesgos'!D40</f>
        <v xml:space="preserve">Errores en la parametrización y liquidación de incapacidades en el aplicativo EFINOMINA.         </v>
      </c>
      <c r="F40" s="343" t="str">
        <f>'5- Identificación de Riesgos'!H40</f>
        <v>Media - 3</v>
      </c>
      <c r="G40" s="362" t="str">
        <f>'5- Identificación de Riesgos'!M40</f>
        <v>Leve - 1</v>
      </c>
      <c r="H40" s="362" t="str">
        <f>'5- Identificación de Riesgos'!N40</f>
        <v>Moderado - 3</v>
      </c>
      <c r="I40" s="92"/>
      <c r="J40" s="525" t="str">
        <f>'6- Valoración Controles'!T40</f>
        <v>Baja - 2</v>
      </c>
      <c r="K40" s="525" t="str">
        <f>'6- Valoración Controles'!U40</f>
        <v>Leve - 1</v>
      </c>
      <c r="L40" s="526" t="e">
        <f>AVERAGE(#REF!)</f>
        <v>#REF!</v>
      </c>
      <c r="M40" s="351" t="str">
        <f>'6- Valoración Controles'!V40</f>
        <v>Bajo - 2</v>
      </c>
      <c r="N40" s="351" t="s">
        <v>333</v>
      </c>
      <c r="O40" s="171" t="s">
        <v>336</v>
      </c>
      <c r="P40" s="171" t="s">
        <v>499</v>
      </c>
      <c r="Q40" s="527">
        <v>45292</v>
      </c>
    </row>
    <row r="41" spans="1:17" ht="30">
      <c r="A41" s="360"/>
      <c r="B41" s="346"/>
      <c r="C41" s="351"/>
      <c r="D41" s="351"/>
      <c r="E41" s="166" t="str">
        <f>'5- Identificación de Riesgos'!D41</f>
        <v xml:space="preserve">Vencimiento de términos legales para efectuar el recobro correspondiente.            </v>
      </c>
      <c r="F41" s="344"/>
      <c r="G41" s="418"/>
      <c r="H41" s="351"/>
      <c r="I41" s="92"/>
      <c r="J41" s="525"/>
      <c r="K41" s="525"/>
      <c r="L41" s="526"/>
      <c r="M41" s="351"/>
      <c r="N41" s="351"/>
      <c r="O41" s="167"/>
      <c r="P41" s="167"/>
      <c r="Q41" s="167"/>
    </row>
    <row r="42" spans="1:17" ht="45">
      <c r="A42" s="360"/>
      <c r="B42" s="346"/>
      <c r="C42" s="351"/>
      <c r="D42" s="351"/>
      <c r="E42" s="166" t="str">
        <f>'5- Identificación de Riesgos'!D42</f>
        <v xml:space="preserve">Falta de personal competente asignado exclusivamente a la ejecución del procedimiento. </v>
      </c>
      <c r="F42" s="344"/>
      <c r="G42" s="418"/>
      <c r="H42" s="351"/>
      <c r="I42" s="92"/>
      <c r="J42" s="525"/>
      <c r="K42" s="525"/>
      <c r="L42" s="526"/>
      <c r="M42" s="351"/>
      <c r="N42" s="351"/>
      <c r="O42" s="167"/>
      <c r="P42" s="167"/>
      <c r="Q42" s="167"/>
    </row>
    <row r="43" spans="1:17">
      <c r="A43" s="360"/>
      <c r="B43" s="346"/>
      <c r="C43" s="351"/>
      <c r="D43" s="351"/>
      <c r="E43" s="166">
        <f>'5- Identificación de Riesgos'!D43</f>
        <v>0</v>
      </c>
      <c r="F43" s="344"/>
      <c r="G43" s="418"/>
      <c r="H43" s="351"/>
      <c r="I43" s="92"/>
      <c r="J43" s="525"/>
      <c r="K43" s="525"/>
      <c r="L43" s="526"/>
      <c r="M43" s="351"/>
      <c r="N43" s="351"/>
      <c r="O43" s="167"/>
      <c r="P43" s="167"/>
      <c r="Q43" s="167"/>
    </row>
    <row r="44" spans="1:17">
      <c r="A44" s="360"/>
      <c r="B44" s="346"/>
      <c r="C44" s="351"/>
      <c r="D44" s="351"/>
      <c r="E44" s="166">
        <f>'5- Identificación de Riesgos'!D44</f>
        <v>0</v>
      </c>
      <c r="F44" s="344"/>
      <c r="G44" s="418"/>
      <c r="H44" s="351"/>
      <c r="I44" s="92"/>
      <c r="J44" s="525"/>
      <c r="K44" s="525"/>
      <c r="L44" s="526"/>
      <c r="M44" s="351"/>
      <c r="N44" s="351"/>
      <c r="O44" s="167"/>
      <c r="P44" s="167"/>
      <c r="Q44" s="167"/>
    </row>
    <row r="45" spans="1:17">
      <c r="A45" s="360"/>
      <c r="B45" s="346"/>
      <c r="C45" s="351"/>
      <c r="D45" s="351"/>
      <c r="E45" s="166">
        <f>'5- Identificación de Riesgos'!D45</f>
        <v>0</v>
      </c>
      <c r="F45" s="344"/>
      <c r="G45" s="418"/>
      <c r="H45" s="351"/>
      <c r="I45" s="92"/>
      <c r="J45" s="525"/>
      <c r="K45" s="525"/>
      <c r="L45" s="526"/>
      <c r="M45" s="351"/>
      <c r="N45" s="351"/>
      <c r="O45" s="167"/>
      <c r="P45" s="167"/>
      <c r="Q45" s="167"/>
    </row>
    <row r="46" spans="1:17">
      <c r="A46" s="360"/>
      <c r="B46" s="346"/>
      <c r="C46" s="351"/>
      <c r="D46" s="351"/>
      <c r="E46" s="166">
        <f>'5- Identificación de Riesgos'!D46</f>
        <v>0</v>
      </c>
      <c r="F46" s="344"/>
      <c r="G46" s="418"/>
      <c r="H46" s="351"/>
      <c r="I46" s="92"/>
      <c r="J46" s="525"/>
      <c r="K46" s="525"/>
      <c r="L46" s="526"/>
      <c r="M46" s="351"/>
      <c r="N46" s="351"/>
      <c r="O46" s="167"/>
      <c r="P46" s="167"/>
      <c r="Q46" s="167"/>
    </row>
    <row r="47" spans="1:17">
      <c r="A47" s="360"/>
      <c r="B47" s="346"/>
      <c r="C47" s="351"/>
      <c r="D47" s="351"/>
      <c r="E47" s="166">
        <f>'5- Identificación de Riesgos'!D47</f>
        <v>0</v>
      </c>
      <c r="F47" s="344"/>
      <c r="G47" s="418"/>
      <c r="H47" s="351"/>
      <c r="I47" s="92"/>
      <c r="J47" s="525"/>
      <c r="K47" s="525"/>
      <c r="L47" s="526"/>
      <c r="M47" s="351"/>
      <c r="N47" s="351"/>
      <c r="O47" s="167"/>
      <c r="P47" s="167"/>
      <c r="Q47" s="167"/>
    </row>
    <row r="48" spans="1:17">
      <c r="A48" s="360"/>
      <c r="B48" s="346"/>
      <c r="C48" s="351"/>
      <c r="D48" s="351"/>
      <c r="E48" s="166">
        <f>'5- Identificación de Riesgos'!D48</f>
        <v>0</v>
      </c>
      <c r="F48" s="344"/>
      <c r="G48" s="418"/>
      <c r="H48" s="351"/>
      <c r="I48" s="92"/>
      <c r="J48" s="525"/>
      <c r="K48" s="525"/>
      <c r="L48" s="526"/>
      <c r="M48" s="351"/>
      <c r="N48" s="351"/>
      <c r="O48" s="167"/>
      <c r="P48" s="167"/>
      <c r="Q48" s="167"/>
    </row>
    <row r="49" spans="1:17" ht="15.75" thickBot="1">
      <c r="A49" s="356"/>
      <c r="B49" s="346"/>
      <c r="C49" s="350"/>
      <c r="D49" s="350"/>
      <c r="E49" s="238">
        <f>'5- Identificación de Riesgos'!D49</f>
        <v>0</v>
      </c>
      <c r="F49" s="421"/>
      <c r="G49" s="420"/>
      <c r="H49" s="350"/>
      <c r="I49" s="92"/>
      <c r="J49" s="525"/>
      <c r="K49" s="525"/>
      <c r="L49" s="526"/>
      <c r="M49" s="351"/>
      <c r="N49" s="351"/>
      <c r="O49" s="167"/>
      <c r="P49" s="167"/>
      <c r="Q49" s="167"/>
    </row>
    <row r="50" spans="1:17" ht="72" customHeight="1">
      <c r="A50" s="359">
        <f>'5- Identificación de Riesgos'!A50</f>
        <v>5</v>
      </c>
      <c r="B50" s="345" t="str">
        <f>'5- Identificación de Riesgos'!B50</f>
        <v>Ofrecer, prometer, entregar, aceptar o solicitar una ventaja indebida para hacer modificaciones  fraudulentas de historias laborales, para favorecer el reconocimiento irregular de pensiones de jubilación, retroactivos.</v>
      </c>
      <c r="C50" s="362" t="str">
        <f>'5- Identificación de Riesgos'!C50</f>
        <v>Cuando de manera indebida se alteran las bases de datos para  aumentar fraudulentamente el número de semanas cotizadas a personas que no cumplen con el tiempo laboral exigido por la ley, aportar documentación falsa  y alterar sin soporte el número de semanas.</v>
      </c>
      <c r="D50" s="362" t="s">
        <v>291</v>
      </c>
      <c r="E50" s="165" t="e">
        <f>'5- Identificación de Riesgos'!#REF!</f>
        <v>#REF!</v>
      </c>
      <c r="F50" s="343" t="str">
        <f>'5- Identificación de Riesgos'!H50</f>
        <v>Muy Baja - 1</v>
      </c>
      <c r="G50" s="362" t="str">
        <f>'5- Identificación de Riesgos'!M50</f>
        <v>Menor - 2</v>
      </c>
      <c r="H50" s="362" t="str">
        <f>'5- Identificación de Riesgos'!N50</f>
        <v>Bajo - 2</v>
      </c>
      <c r="I50" s="157"/>
      <c r="J50" s="525" t="str">
        <f>'6- Valoración Controles'!T50</f>
        <v>Muy Baja - 1</v>
      </c>
      <c r="K50" s="525" t="str">
        <f>'6- Valoración Controles'!U50</f>
        <v>Leve - 1</v>
      </c>
      <c r="L50" s="526" t="e">
        <f>AVERAGE(#REF!)</f>
        <v>#REF!</v>
      </c>
      <c r="M50" s="351" t="str">
        <f>'6- Valoración Controles'!V50</f>
        <v>Bajo - 1</v>
      </c>
      <c r="N50" s="351" t="s">
        <v>408</v>
      </c>
      <c r="O50" s="171" t="s">
        <v>500</v>
      </c>
      <c r="P50" s="171"/>
      <c r="Q50" s="527"/>
    </row>
    <row r="51" spans="1:17" ht="43.15" customHeight="1">
      <c r="A51" s="360"/>
      <c r="B51" s="346"/>
      <c r="C51" s="351"/>
      <c r="D51" s="351"/>
      <c r="E51" s="166" t="e">
        <f>'5- Identificación de Riesgos'!#REF!</f>
        <v>#REF!</v>
      </c>
      <c r="F51" s="344"/>
      <c r="G51" s="418"/>
      <c r="H51" s="351"/>
      <c r="I51" s="92"/>
      <c r="J51" s="525"/>
      <c r="K51" s="525"/>
      <c r="L51" s="526"/>
      <c r="M51" s="351"/>
      <c r="N51" s="351"/>
      <c r="O51" s="167"/>
      <c r="P51" s="167"/>
      <c r="Q51" s="167"/>
    </row>
    <row r="52" spans="1:17" ht="60" customHeight="1">
      <c r="A52" s="360"/>
      <c r="B52" s="346"/>
      <c r="C52" s="351"/>
      <c r="D52" s="351"/>
      <c r="E52" s="166" t="e">
        <f>'5- Identificación de Riesgos'!#REF!</f>
        <v>#REF!</v>
      </c>
      <c r="F52" s="344"/>
      <c r="G52" s="418"/>
      <c r="H52" s="351"/>
      <c r="I52" s="92"/>
      <c r="J52" s="525"/>
      <c r="K52" s="525"/>
      <c r="L52" s="526"/>
      <c r="M52" s="351"/>
      <c r="N52" s="351"/>
      <c r="O52" s="167"/>
      <c r="P52" s="167"/>
      <c r="Q52" s="167"/>
    </row>
    <row r="53" spans="1:17" ht="45" customHeight="1">
      <c r="A53" s="360"/>
      <c r="B53" s="346"/>
      <c r="C53" s="351"/>
      <c r="D53" s="351"/>
      <c r="E53" s="166" t="e">
        <f>'5- Identificación de Riesgos'!#REF!</f>
        <v>#REF!</v>
      </c>
      <c r="F53" s="344"/>
      <c r="G53" s="418"/>
      <c r="H53" s="351"/>
      <c r="I53" s="92"/>
      <c r="J53" s="525"/>
      <c r="K53" s="525"/>
      <c r="L53" s="526"/>
      <c r="M53" s="351"/>
      <c r="N53" s="351"/>
      <c r="O53" s="167"/>
      <c r="P53" s="167"/>
      <c r="Q53" s="167"/>
    </row>
    <row r="54" spans="1:17" ht="14.45" customHeight="1">
      <c r="A54" s="360"/>
      <c r="B54" s="346"/>
      <c r="C54" s="351"/>
      <c r="D54" s="351"/>
      <c r="E54" s="166" t="e">
        <f>'5- Identificación de Riesgos'!#REF!</f>
        <v>#REF!</v>
      </c>
      <c r="F54" s="344"/>
      <c r="G54" s="418"/>
      <c r="H54" s="351"/>
      <c r="I54" s="92"/>
      <c r="J54" s="525"/>
      <c r="K54" s="525"/>
      <c r="L54" s="526"/>
      <c r="M54" s="351"/>
      <c r="N54" s="351"/>
      <c r="O54" s="167"/>
      <c r="P54" s="167"/>
      <c r="Q54" s="167"/>
    </row>
    <row r="55" spans="1:17">
      <c r="A55" s="360"/>
      <c r="B55" s="346"/>
      <c r="C55" s="351"/>
      <c r="D55" s="351"/>
      <c r="E55" s="166" t="e">
        <f>'5- Identificación de Riesgos'!#REF!</f>
        <v>#REF!</v>
      </c>
      <c r="F55" s="344"/>
      <c r="G55" s="418"/>
      <c r="H55" s="351"/>
      <c r="I55" s="92"/>
      <c r="J55" s="525"/>
      <c r="K55" s="525"/>
      <c r="L55" s="526"/>
      <c r="M55" s="351"/>
      <c r="N55" s="351"/>
      <c r="O55" s="167"/>
      <c r="P55" s="167"/>
      <c r="Q55" s="167"/>
    </row>
    <row r="56" spans="1:17" ht="14.45" customHeight="1">
      <c r="A56" s="360"/>
      <c r="B56" s="346"/>
      <c r="C56" s="351"/>
      <c r="D56" s="351"/>
      <c r="E56" s="166" t="e">
        <f>'5- Identificación de Riesgos'!#REF!</f>
        <v>#REF!</v>
      </c>
      <c r="F56" s="344"/>
      <c r="G56" s="418"/>
      <c r="H56" s="351"/>
      <c r="I56" s="92"/>
      <c r="J56" s="525"/>
      <c r="K56" s="525"/>
      <c r="L56" s="526"/>
      <c r="M56" s="351"/>
      <c r="N56" s="351"/>
      <c r="O56" s="167"/>
      <c r="P56" s="167"/>
      <c r="Q56" s="167"/>
    </row>
    <row r="57" spans="1:17">
      <c r="A57" s="360"/>
      <c r="B57" s="346"/>
      <c r="C57" s="351"/>
      <c r="D57" s="351"/>
      <c r="E57" s="166" t="e">
        <f>'5- Identificación de Riesgos'!#REF!</f>
        <v>#REF!</v>
      </c>
      <c r="F57" s="344"/>
      <c r="G57" s="418"/>
      <c r="H57" s="351"/>
      <c r="I57" s="92"/>
      <c r="J57" s="525"/>
      <c r="K57" s="525"/>
      <c r="L57" s="526"/>
      <c r="M57" s="351"/>
      <c r="N57" s="351"/>
      <c r="O57" s="167"/>
      <c r="P57" s="167"/>
      <c r="Q57" s="167"/>
    </row>
    <row r="58" spans="1:17">
      <c r="A58" s="360"/>
      <c r="B58" s="346"/>
      <c r="C58" s="351"/>
      <c r="D58" s="351"/>
      <c r="E58" s="166" t="e">
        <f>'5- Identificación de Riesgos'!#REF!</f>
        <v>#REF!</v>
      </c>
      <c r="F58" s="344"/>
      <c r="G58" s="418"/>
      <c r="H58" s="351"/>
      <c r="I58" s="92"/>
      <c r="J58" s="525"/>
      <c r="K58" s="525"/>
      <c r="L58" s="526"/>
      <c r="M58" s="351"/>
      <c r="N58" s="351"/>
      <c r="O58" s="167"/>
      <c r="P58" s="167"/>
      <c r="Q58" s="167"/>
    </row>
    <row r="59" spans="1:17" ht="15.75" thickBot="1">
      <c r="A59" s="361"/>
      <c r="B59" s="358"/>
      <c r="C59" s="363"/>
      <c r="D59" s="363"/>
      <c r="E59" s="172" t="e">
        <f>'5- Identificación de Riesgos'!#REF!</f>
        <v>#REF!</v>
      </c>
      <c r="F59" s="355"/>
      <c r="G59" s="419"/>
      <c r="H59" s="363"/>
      <c r="I59" s="158"/>
      <c r="J59" s="525"/>
      <c r="K59" s="525"/>
      <c r="L59" s="526"/>
      <c r="M59" s="351"/>
      <c r="N59" s="351"/>
      <c r="O59" s="167"/>
      <c r="P59" s="167"/>
      <c r="Q59" s="167"/>
    </row>
    <row r="60" spans="1:17" ht="75">
      <c r="A60" s="359">
        <f>'5- Identificación de Riesgos'!A53</f>
        <v>6</v>
      </c>
      <c r="B60" s="345" t="str">
        <f>'5- Identificación de Riesgos'!B53</f>
        <v>Ofrecer, prometer, entregar, aceptar o solicitar una ventaja indebida para adulterar las novedades de nómina, incapacidades y licencias, en favor propio o de terceros</v>
      </c>
      <c r="C60" s="362" t="str">
        <f>'5- Identificación de Riesgos'!C53</f>
        <v>Cuando  se  manipula la información de pre-nómina, nómina, incapacidades y licencias para generar beneficios indebidos.</v>
      </c>
      <c r="D60" s="362" t="s">
        <v>291</v>
      </c>
      <c r="E60" s="165" t="str">
        <f>'5- Identificación de Riesgos'!D50</f>
        <v>Falta de ética de los servidores públicos (Debilidades en principios y valores)</v>
      </c>
      <c r="F60" s="343" t="str">
        <f>'5- Identificación de Riesgos'!H53</f>
        <v>Muy Baja - 1</v>
      </c>
      <c r="G60" s="362" t="str">
        <f>'5- Identificación de Riesgos'!M53</f>
        <v>Menor - 2</v>
      </c>
      <c r="H60" s="362" t="str">
        <f>'5- Identificación de Riesgos'!N53</f>
        <v>Bajo - 2</v>
      </c>
      <c r="I60" s="157"/>
      <c r="J60" s="525" t="str">
        <f>'6- Valoración Controles'!T60</f>
        <v>Muy Baja - 1</v>
      </c>
      <c r="K60" s="525" t="str">
        <f>'6- Valoración Controles'!U60</f>
        <v>Leve - 1</v>
      </c>
      <c r="L60" s="526" t="e">
        <f>AVERAGE(#REF!)</f>
        <v>#REF!</v>
      </c>
      <c r="M60" s="351" t="str">
        <f>'6- Valoración Controles'!V60</f>
        <v>Bajo - 1</v>
      </c>
      <c r="N60" s="351" t="s">
        <v>333</v>
      </c>
      <c r="O60" s="171" t="s">
        <v>498</v>
      </c>
      <c r="P60" s="171" t="s">
        <v>499</v>
      </c>
      <c r="Q60" s="527"/>
    </row>
    <row r="61" spans="1:17" ht="15" customHeight="1">
      <c r="A61" s="360"/>
      <c r="B61" s="346"/>
      <c r="C61" s="351"/>
      <c r="D61" s="351"/>
      <c r="E61" s="166" t="str">
        <f>'5- Identificación de Riesgos'!D51</f>
        <v>Falta de ética de terceros interesados  (Debilidades principios y valores)</v>
      </c>
      <c r="F61" s="344"/>
      <c r="G61" s="418"/>
      <c r="H61" s="351"/>
      <c r="I61" s="92"/>
      <c r="J61" s="525"/>
      <c r="K61" s="525"/>
      <c r="L61" s="526"/>
      <c r="M61" s="351"/>
      <c r="N61" s="351"/>
      <c r="O61" s="167"/>
      <c r="P61" s="167"/>
      <c r="Q61" s="167"/>
    </row>
    <row r="62" spans="1:17" ht="15" customHeight="1">
      <c r="A62" s="360"/>
      <c r="B62" s="346"/>
      <c r="C62" s="351"/>
      <c r="D62" s="351"/>
      <c r="E62" s="166" t="str">
        <f>'5- Identificación de Riesgos'!D52</f>
        <v xml:space="preserve"> Debilidades en la verificación de tiempos laborales</v>
      </c>
      <c r="F62" s="344"/>
      <c r="G62" s="418"/>
      <c r="H62" s="351"/>
      <c r="I62" s="92"/>
      <c r="J62" s="525"/>
      <c r="K62" s="525"/>
      <c r="L62" s="526"/>
      <c r="M62" s="351"/>
      <c r="N62" s="351"/>
      <c r="O62" s="167"/>
      <c r="P62" s="167"/>
      <c r="Q62" s="167"/>
    </row>
    <row r="63" spans="1:17" ht="15" customHeight="1">
      <c r="A63" s="360"/>
      <c r="B63" s="346"/>
      <c r="C63" s="351"/>
      <c r="D63" s="351"/>
      <c r="E63" s="166" t="str">
        <f>'5- Identificación de Riesgos'!D53</f>
        <v>Falta de ética de los servidores públicos (Debilidades en principios y valores)</v>
      </c>
      <c r="F63" s="344"/>
      <c r="G63" s="418"/>
      <c r="H63" s="351"/>
      <c r="I63" s="92"/>
      <c r="J63" s="525"/>
      <c r="K63" s="525"/>
      <c r="L63" s="526"/>
      <c r="M63" s="351"/>
      <c r="N63" s="351"/>
      <c r="O63" s="167"/>
      <c r="P63" s="167"/>
      <c r="Q63" s="167"/>
    </row>
    <row r="64" spans="1:17" ht="15" customHeight="1">
      <c r="A64" s="360"/>
      <c r="B64" s="346"/>
      <c r="C64" s="351"/>
      <c r="D64" s="351"/>
      <c r="E64" s="166" t="str">
        <f>'5- Identificación de Riesgos'!D54</f>
        <v>Falta de ética de terceros interesados  (Debilidades principios y valores)</v>
      </c>
      <c r="F64" s="344"/>
      <c r="G64" s="418"/>
      <c r="H64" s="351"/>
      <c r="I64" s="92"/>
      <c r="J64" s="525"/>
      <c r="K64" s="525"/>
      <c r="L64" s="526"/>
      <c r="M64" s="351"/>
      <c r="N64" s="351"/>
      <c r="O64" s="167"/>
      <c r="P64" s="167"/>
      <c r="Q64" s="167"/>
    </row>
    <row r="65" spans="1:17" ht="15" customHeight="1">
      <c r="A65" s="360"/>
      <c r="B65" s="346"/>
      <c r="C65" s="351"/>
      <c r="D65" s="351"/>
      <c r="E65" s="166" t="str">
        <f>'5- Identificación de Riesgos'!D55</f>
        <v>Debilidades en los controles de los procedimientos para liquidación de nómina, prestaciones sociales, recobro de incapacidades y licencias.</v>
      </c>
      <c r="F65" s="344"/>
      <c r="G65" s="418"/>
      <c r="H65" s="351"/>
      <c r="I65" s="92"/>
      <c r="J65" s="525"/>
      <c r="K65" s="525"/>
      <c r="L65" s="526"/>
      <c r="M65" s="351"/>
      <c r="N65" s="351"/>
      <c r="O65" s="167"/>
      <c r="P65" s="167"/>
      <c r="Q65" s="167"/>
    </row>
    <row r="66" spans="1:17" ht="30">
      <c r="A66" s="360"/>
      <c r="B66" s="346"/>
      <c r="C66" s="351"/>
      <c r="D66" s="351"/>
      <c r="E66" s="166" t="str">
        <f>'5- Identificación de Riesgos'!D56</f>
        <v>1. Falta de conocimiento del Acuerdo PSAA14-10160</v>
      </c>
      <c r="F66" s="344"/>
      <c r="G66" s="418"/>
      <c r="H66" s="351"/>
      <c r="I66" s="92"/>
      <c r="J66" s="525"/>
      <c r="K66" s="525"/>
      <c r="L66" s="526"/>
      <c r="M66" s="351"/>
      <c r="N66" s="351"/>
      <c r="O66" s="167"/>
      <c r="P66" s="167"/>
      <c r="Q66" s="167"/>
    </row>
    <row r="67" spans="1:17" ht="45">
      <c r="A67" s="360"/>
      <c r="B67" s="346"/>
      <c r="C67" s="351"/>
      <c r="D67" s="351"/>
      <c r="E67" s="166" t="str">
        <f>'5- Identificación de Riesgos'!D57</f>
        <v>2. Falta de implementación de estrategias y programas puntuales para la implementación del Acuerdo PSAA14-10160</v>
      </c>
      <c r="F67" s="344"/>
      <c r="G67" s="418"/>
      <c r="H67" s="351"/>
      <c r="I67" s="92"/>
      <c r="J67" s="525"/>
      <c r="K67" s="525"/>
      <c r="L67" s="526"/>
      <c r="M67" s="351"/>
      <c r="N67" s="351"/>
      <c r="O67" s="167"/>
      <c r="P67" s="167"/>
      <c r="Q67" s="167"/>
    </row>
    <row r="68" spans="1:17" ht="30">
      <c r="A68" s="360"/>
      <c r="B68" s="346"/>
      <c r="C68" s="351"/>
      <c r="D68" s="351"/>
      <c r="E68" s="166" t="str">
        <f>'5- Identificación de Riesgos'!D58</f>
        <v>3. Poco compromiso en la aplicabilidad y formación de la cultura ambiental</v>
      </c>
      <c r="F68" s="344"/>
      <c r="G68" s="418"/>
      <c r="H68" s="351"/>
      <c r="I68" s="92"/>
      <c r="J68" s="525"/>
      <c r="K68" s="525"/>
      <c r="L68" s="526"/>
      <c r="M68" s="351"/>
      <c r="N68" s="351"/>
      <c r="O68" s="167"/>
      <c r="P68" s="167"/>
      <c r="Q68" s="167"/>
    </row>
    <row r="69" spans="1:17" ht="15.75" thickBot="1">
      <c r="A69" s="361"/>
      <c r="B69" s="358"/>
      <c r="C69" s="363"/>
      <c r="D69" s="363"/>
      <c r="E69" s="172">
        <f>'5- Identificación de Riesgos'!D59</f>
        <v>0</v>
      </c>
      <c r="F69" s="355"/>
      <c r="G69" s="419"/>
      <c r="H69" s="363"/>
      <c r="I69" s="158"/>
      <c r="J69" s="525"/>
      <c r="K69" s="525"/>
      <c r="L69" s="526"/>
      <c r="M69" s="351"/>
      <c r="N69" s="351"/>
      <c r="O69" s="167"/>
      <c r="P69" s="167"/>
      <c r="Q69" s="167"/>
    </row>
    <row r="70" spans="1:17" ht="90" customHeight="1">
      <c r="A70" s="359">
        <f>'5- Identificación de Riesgos'!A56</f>
        <v>7</v>
      </c>
      <c r="B70" s="345" t="str">
        <f>'5- Identificación de Riesgos'!B56</f>
        <v>Generación de impactos ambientales</v>
      </c>
      <c r="C70" s="362" t="str">
        <f>'5- Identificación de Riesgos'!C56</f>
        <v>Posibilidad de generar impactos ambientales en el desarrollo de las actividades del SGSST, por consumo de recursos como papel, agua, energía eléctrica y generación de residuos</v>
      </c>
      <c r="F70" s="343" t="str">
        <f>'5- Identificación de Riesgos'!H56</f>
        <v>Media - 3</v>
      </c>
      <c r="G70" s="362" t="str">
        <f>'5- Identificación de Riesgos'!M56</f>
        <v>Leve - 1</v>
      </c>
      <c r="H70" s="362" t="str">
        <f>'5- Identificación de Riesgos'!N56</f>
        <v>Moderado - 3</v>
      </c>
      <c r="J70" s="525" t="str">
        <f>'6- Valoración Controles'!T63</f>
        <v>Baja - 1</v>
      </c>
      <c r="K70" s="525" t="str">
        <f>'6- Valoración Controles'!U63</f>
        <v>Leve - 1</v>
      </c>
      <c r="L70" s="528"/>
      <c r="M70" s="351" t="str">
        <f>'6- Valoración Controles'!V63</f>
        <v>Bajo - 1</v>
      </c>
      <c r="N70" s="351" t="s">
        <v>408</v>
      </c>
      <c r="O70" s="171" t="s">
        <v>510</v>
      </c>
      <c r="P70" s="171" t="s">
        <v>499</v>
      </c>
      <c r="Q70" s="527"/>
    </row>
    <row r="71" spans="1:17" ht="45" customHeight="1">
      <c r="A71" s="360"/>
      <c r="B71" s="346"/>
      <c r="C71" s="351"/>
      <c r="F71" s="344"/>
      <c r="G71" s="418"/>
      <c r="H71" s="351"/>
      <c r="J71" s="525"/>
      <c r="K71" s="525"/>
      <c r="L71" s="528"/>
      <c r="M71" s="351"/>
      <c r="N71" s="351"/>
      <c r="O71" s="167"/>
      <c r="P71" s="167"/>
      <c r="Q71" s="167"/>
    </row>
    <row r="72" spans="1:17" ht="45" customHeight="1">
      <c r="A72" s="360"/>
      <c r="B72" s="346"/>
      <c r="C72" s="351"/>
      <c r="F72" s="344"/>
      <c r="G72" s="418"/>
      <c r="H72" s="351"/>
      <c r="J72" s="525"/>
      <c r="K72" s="525"/>
      <c r="L72" s="528"/>
      <c r="M72" s="351"/>
      <c r="N72" s="351"/>
      <c r="O72" s="167"/>
      <c r="P72" s="167"/>
      <c r="Q72" s="167"/>
    </row>
    <row r="73" spans="1:17" ht="30" customHeight="1">
      <c r="A73" s="360"/>
      <c r="B73" s="346"/>
      <c r="C73" s="351"/>
      <c r="F73" s="344"/>
      <c r="G73" s="418"/>
      <c r="H73" s="351"/>
      <c r="J73" s="525"/>
      <c r="K73" s="525"/>
      <c r="L73" s="528"/>
      <c r="M73" s="351"/>
      <c r="N73" s="351"/>
      <c r="O73" s="167"/>
      <c r="P73" s="167"/>
      <c r="Q73" s="167"/>
    </row>
    <row r="74" spans="1:17" ht="30" customHeight="1">
      <c r="A74" s="360"/>
      <c r="B74" s="346"/>
      <c r="C74" s="351"/>
      <c r="F74" s="344"/>
      <c r="G74" s="418"/>
      <c r="H74" s="351"/>
      <c r="J74" s="525"/>
      <c r="K74" s="525"/>
      <c r="L74" s="528"/>
      <c r="M74" s="351"/>
      <c r="N74" s="351"/>
      <c r="O74" s="167"/>
      <c r="P74" s="167"/>
      <c r="Q74" s="167"/>
    </row>
    <row r="75" spans="1:17">
      <c r="A75" s="360"/>
      <c r="B75" s="346"/>
      <c r="C75" s="351"/>
      <c r="F75" s="344"/>
      <c r="G75" s="418"/>
      <c r="H75" s="351"/>
      <c r="J75" s="525"/>
      <c r="K75" s="525"/>
      <c r="L75" s="528"/>
      <c r="M75" s="351"/>
      <c r="N75" s="351"/>
      <c r="O75" s="167"/>
      <c r="P75" s="167"/>
      <c r="Q75" s="167"/>
    </row>
    <row r="76" spans="1:17">
      <c r="A76" s="360"/>
      <c r="B76" s="346"/>
      <c r="C76" s="351"/>
      <c r="F76" s="344"/>
      <c r="G76" s="418"/>
      <c r="H76" s="351"/>
      <c r="J76" s="525"/>
      <c r="K76" s="525"/>
      <c r="L76" s="528"/>
      <c r="M76" s="351"/>
      <c r="N76" s="351"/>
      <c r="O76" s="167"/>
      <c r="P76" s="167"/>
      <c r="Q76" s="167"/>
    </row>
    <row r="77" spans="1:17">
      <c r="A77" s="360"/>
      <c r="B77" s="346"/>
      <c r="C77" s="351"/>
      <c r="F77" s="344"/>
      <c r="G77" s="418"/>
      <c r="H77" s="351"/>
      <c r="J77" s="525"/>
      <c r="K77" s="525"/>
      <c r="L77" s="528"/>
      <c r="M77" s="351"/>
      <c r="N77" s="351"/>
      <c r="O77" s="167"/>
      <c r="P77" s="167"/>
      <c r="Q77" s="167"/>
    </row>
    <row r="78" spans="1:17">
      <c r="A78" s="360"/>
      <c r="B78" s="346"/>
      <c r="C78" s="351"/>
      <c r="F78" s="344"/>
      <c r="G78" s="418"/>
      <c r="H78" s="351"/>
      <c r="J78" s="525"/>
      <c r="K78" s="525"/>
      <c r="L78" s="528"/>
      <c r="M78" s="351"/>
      <c r="N78" s="351"/>
      <c r="O78" s="167"/>
      <c r="P78" s="167"/>
      <c r="Q78" s="167"/>
    </row>
    <row r="79" spans="1:17" ht="15.75" thickBot="1">
      <c r="A79" s="361"/>
      <c r="B79" s="358"/>
      <c r="C79" s="363"/>
      <c r="F79" s="355"/>
      <c r="G79" s="419"/>
      <c r="H79" s="363"/>
      <c r="J79" s="525"/>
      <c r="K79" s="525"/>
      <c r="L79" s="528"/>
      <c r="M79" s="351"/>
      <c r="N79" s="351"/>
      <c r="O79" s="167"/>
      <c r="P79" s="167"/>
      <c r="Q79" s="167"/>
    </row>
    <row r="80" spans="1:17" ht="90" customHeight="1"/>
    <row r="81" ht="45" customHeight="1"/>
    <row r="82" ht="45" customHeight="1"/>
    <row r="83" ht="30" customHeight="1"/>
    <row r="84" ht="30" customHeight="1"/>
    <row r="90" ht="90" customHeight="1"/>
    <row r="91" ht="45" customHeight="1"/>
    <row r="92" ht="45" customHeight="1"/>
    <row r="93" ht="30" customHeight="1"/>
    <row r="94" ht="30" customHeight="1"/>
    <row r="100" ht="30" customHeight="1"/>
    <row r="101" ht="30" customHeight="1"/>
    <row r="102" ht="60" customHeight="1"/>
  </sheetData>
  <mergeCells count="110">
    <mergeCell ref="H70:H79"/>
    <mergeCell ref="J70:J79"/>
    <mergeCell ref="K70:K79"/>
    <mergeCell ref="M70:M79"/>
    <mergeCell ref="N70:N79"/>
    <mergeCell ref="A70:A79"/>
    <mergeCell ref="B70:B79"/>
    <mergeCell ref="C70:C79"/>
    <mergeCell ref="F70:F79"/>
    <mergeCell ref="G70:G79"/>
    <mergeCell ref="C5:Q5"/>
    <mergeCell ref="C6:Q6"/>
    <mergeCell ref="L8:L9"/>
    <mergeCell ref="J8:J9"/>
    <mergeCell ref="H8:H9"/>
    <mergeCell ref="C8:C9"/>
    <mergeCell ref="D8:D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K8:K9"/>
    <mergeCell ref="A6:B6"/>
    <mergeCell ref="B8:B9"/>
    <mergeCell ref="A10:A19"/>
    <mergeCell ref="B10:B19"/>
    <mergeCell ref="F10:F19"/>
    <mergeCell ref="E8:E9"/>
    <mergeCell ref="C10:C19"/>
    <mergeCell ref="D10:D19"/>
    <mergeCell ref="F20:F29"/>
    <mergeCell ref="M30:M39"/>
    <mergeCell ref="N30:N39"/>
    <mergeCell ref="I8:I9"/>
    <mergeCell ref="M20:M29"/>
    <mergeCell ref="L10:L19"/>
    <mergeCell ref="K20:K29"/>
    <mergeCell ref="N20:N29"/>
    <mergeCell ref="M10:M19"/>
    <mergeCell ref="N10:N19"/>
    <mergeCell ref="J20:J29"/>
    <mergeCell ref="L20:L29"/>
    <mergeCell ref="J10:J19"/>
    <mergeCell ref="K10:K19"/>
    <mergeCell ref="J30:J39"/>
    <mergeCell ref="A30:A39"/>
    <mergeCell ref="B30:B39"/>
    <mergeCell ref="C30:C39"/>
    <mergeCell ref="D30:D39"/>
    <mergeCell ref="F30:F39"/>
    <mergeCell ref="G10:G19"/>
    <mergeCell ref="H10:H19"/>
    <mergeCell ref="K30:K39"/>
    <mergeCell ref="L30:L39"/>
    <mergeCell ref="H30:H39"/>
    <mergeCell ref="H20:H29"/>
    <mergeCell ref="G30:G39"/>
    <mergeCell ref="G20:G29"/>
    <mergeCell ref="C20:C29"/>
    <mergeCell ref="D20:D29"/>
    <mergeCell ref="A20:A29"/>
    <mergeCell ref="B20:B29"/>
    <mergeCell ref="A50:A59"/>
    <mergeCell ref="B50:B59"/>
    <mergeCell ref="C50:C59"/>
    <mergeCell ref="D50:D59"/>
    <mergeCell ref="F50:F59"/>
    <mergeCell ref="M40:M49"/>
    <mergeCell ref="N40:N49"/>
    <mergeCell ref="G50:G59"/>
    <mergeCell ref="H50:H59"/>
    <mergeCell ref="J50:J59"/>
    <mergeCell ref="K50:K59"/>
    <mergeCell ref="L50:L59"/>
    <mergeCell ref="M50:M59"/>
    <mergeCell ref="N50:N59"/>
    <mergeCell ref="K40:K49"/>
    <mergeCell ref="L40:L49"/>
    <mergeCell ref="G40:G49"/>
    <mergeCell ref="H40:H49"/>
    <mergeCell ref="J40:J49"/>
    <mergeCell ref="A40:A49"/>
    <mergeCell ref="B40:B49"/>
    <mergeCell ref="C40:C49"/>
    <mergeCell ref="D40:D49"/>
    <mergeCell ref="F40:F49"/>
    <mergeCell ref="A60:A69"/>
    <mergeCell ref="B60:B69"/>
    <mergeCell ref="C60:C69"/>
    <mergeCell ref="D60:D69"/>
    <mergeCell ref="F60:F69"/>
    <mergeCell ref="M60:M69"/>
    <mergeCell ref="N60:N69"/>
    <mergeCell ref="G60:G69"/>
    <mergeCell ref="H60:H69"/>
    <mergeCell ref="J60:J69"/>
    <mergeCell ref="K60:K69"/>
    <mergeCell ref="L60:L69"/>
  </mergeCells>
  <conditionalFormatting sqref="F10 F20 F30 F40 F60">
    <cfRule type="containsText" dxfId="338" priority="401" operator="containsText" text="Muy Baja">
      <formula>NOT(ISERROR(SEARCH("Muy Baja",F10)))</formula>
    </cfRule>
    <cfRule type="containsText" dxfId="337" priority="402" operator="containsText" text="Baja">
      <formula>NOT(ISERROR(SEARCH("Baja",F10)))</formula>
    </cfRule>
    <cfRule type="containsText" dxfId="336" priority="403" operator="containsText" text="Muy Alta">
      <formula>NOT(ISERROR(SEARCH("Muy Alta",F10)))</formula>
    </cfRule>
    <cfRule type="containsText" dxfId="335" priority="405" operator="containsText" text="Alta">
      <formula>NOT(ISERROR(SEARCH("Alta",F10)))</formula>
    </cfRule>
    <cfRule type="containsText" dxfId="334" priority="406" operator="containsText" text="Media">
      <formula>NOT(ISERROR(SEARCH("Media",F10)))</formula>
    </cfRule>
    <cfRule type="containsText" dxfId="333" priority="407" operator="containsText" text="Media">
      <formula>NOT(ISERROR(SEARCH("Media",F10)))</formula>
    </cfRule>
    <cfRule type="containsText" dxfId="332" priority="408" operator="containsText" text="Media">
      <formula>NOT(ISERROR(SEARCH("Media",F10)))</formula>
    </cfRule>
    <cfRule type="containsText" dxfId="331" priority="409" operator="containsText" text="Muy Baja">
      <formula>NOT(ISERROR(SEARCH("Muy Baja",F10)))</formula>
    </cfRule>
    <cfRule type="containsText" dxfId="330" priority="410" operator="containsText" text="Baja">
      <formula>NOT(ISERROR(SEARCH("Baja",F10)))</formula>
    </cfRule>
    <cfRule type="containsText" dxfId="329" priority="411" operator="containsText" text="Muy Baja">
      <formula>NOT(ISERROR(SEARCH("Muy Baja",F10)))</formula>
    </cfRule>
    <cfRule type="containsText" dxfId="328" priority="412" operator="containsText" text="Muy Baja">
      <formula>NOT(ISERROR(SEARCH("Muy Baja",F10)))</formula>
    </cfRule>
    <cfRule type="containsText" dxfId="327" priority="413" operator="containsText" text="Muy Baja">
      <formula>NOT(ISERROR(SEARCH("Muy Baja",F10)))</formula>
    </cfRule>
    <cfRule type="containsText" dxfId="326" priority="414" operator="containsText" text="Muy Baja'Tabla probabilidad'!">
      <formula>NOT(ISERROR(SEARCH("Muy Baja'Tabla probabilidad'!",F10)))</formula>
    </cfRule>
    <cfRule type="containsText" dxfId="325" priority="415" operator="containsText" text="Muy bajo">
      <formula>NOT(ISERROR(SEARCH("Muy bajo",F10)))</formula>
    </cfRule>
    <cfRule type="containsText" dxfId="324" priority="416" operator="containsText" text="Alta">
      <formula>NOT(ISERROR(SEARCH("Alta",F10)))</formula>
    </cfRule>
    <cfRule type="containsText" dxfId="323" priority="417" operator="containsText" text="Media">
      <formula>NOT(ISERROR(SEARCH("Media",F10)))</formula>
    </cfRule>
    <cfRule type="containsText" dxfId="322" priority="418" operator="containsText" text="Baja">
      <formula>NOT(ISERROR(SEARCH("Baja",F10)))</formula>
    </cfRule>
    <cfRule type="containsText" dxfId="321" priority="419" operator="containsText" text="Muy baja">
      <formula>NOT(ISERROR(SEARCH("Muy baja",F10)))</formula>
    </cfRule>
    <cfRule type="cellIs" dxfId="320" priority="422" operator="between">
      <formula>1</formula>
      <formula>2</formula>
    </cfRule>
    <cfRule type="cellIs" dxfId="319" priority="423" operator="between">
      <formula>0</formula>
      <formula>2</formula>
    </cfRule>
  </conditionalFormatting>
  <conditionalFormatting sqref="G10 G20 G30 G40 G60">
    <cfRule type="containsText" dxfId="318" priority="395" operator="containsText" text="Catastrófico">
      <formula>NOT(ISERROR(SEARCH("Catastrófico",G10)))</formula>
    </cfRule>
    <cfRule type="containsText" dxfId="317" priority="396" operator="containsText" text="Mayor">
      <formula>NOT(ISERROR(SEARCH("Mayor",G10)))</formula>
    </cfRule>
    <cfRule type="containsText" dxfId="316" priority="397" operator="containsText" text="Alta">
      <formula>NOT(ISERROR(SEARCH("Alta",G10)))</formula>
    </cfRule>
    <cfRule type="containsText" dxfId="315" priority="398" operator="containsText" text="Moderado">
      <formula>NOT(ISERROR(SEARCH("Moderado",G10)))</formula>
    </cfRule>
    <cfRule type="containsText" dxfId="314" priority="399" operator="containsText" text="Menor">
      <formula>NOT(ISERROR(SEARCH("Menor",G10)))</formula>
    </cfRule>
    <cfRule type="containsText" dxfId="313" priority="400" operator="containsText" text="Leve">
      <formula>NOT(ISERROR(SEARCH("Leve",G10)))</formula>
    </cfRule>
  </conditionalFormatting>
  <conditionalFormatting sqref="H10:I10 H20:I20 H30:I30 H40:I40 I50 H60:I60">
    <cfRule type="containsText" dxfId="312" priority="390" operator="containsText" text="Extremo">
      <formula>NOT(ISERROR(SEARCH("Extremo",H10)))</formula>
    </cfRule>
    <cfRule type="containsText" dxfId="311" priority="391" operator="containsText" text="Alto">
      <formula>NOT(ISERROR(SEARCH("Alto",H10)))</formula>
    </cfRule>
    <cfRule type="containsText" dxfId="310" priority="392" operator="containsText" text="Bajo">
      <formula>NOT(ISERROR(SEARCH("Bajo",H10)))</formula>
    </cfRule>
    <cfRule type="containsText" dxfId="309" priority="393" operator="containsText" text="Moderado">
      <formula>NOT(ISERROR(SEARCH("Moderado",H10)))</formula>
    </cfRule>
    <cfRule type="containsText" dxfId="308" priority="394" operator="containsText" text="Extremo">
      <formula>NOT(ISERROR(SEARCH("Extremo",H10)))</formula>
    </cfRule>
  </conditionalFormatting>
  <conditionalFormatting sqref="J10:J69">
    <cfRule type="containsText" dxfId="307" priority="92" operator="containsText" text="Muy Baja">
      <formula>NOT(ISERROR(SEARCH("Muy Baja",J10)))</formula>
    </cfRule>
    <cfRule type="containsText" dxfId="306" priority="359" operator="containsText" text="Muy Alta">
      <formula>NOT(ISERROR(SEARCH("Muy Alta",J10)))</formula>
    </cfRule>
    <cfRule type="containsText" dxfId="305" priority="360" operator="containsText" text="Alta">
      <formula>NOT(ISERROR(SEARCH("Alta",J10)))</formula>
    </cfRule>
    <cfRule type="containsText" dxfId="304" priority="361" operator="containsText" text="Media">
      <formula>NOT(ISERROR(SEARCH("Media",J10)))</formula>
    </cfRule>
    <cfRule type="containsText" dxfId="303" priority="362" operator="containsText" text="Baja">
      <formula>NOT(ISERROR(SEARCH("Baja",J10)))</formula>
    </cfRule>
    <cfRule type="containsText" dxfId="302" priority="363" operator="containsText" text="Muy Baja">
      <formula>NOT(ISERROR(SEARCH("Muy Baja",J10)))</formula>
    </cfRule>
  </conditionalFormatting>
  <conditionalFormatting sqref="K10:K69">
    <cfRule type="containsText" dxfId="301" priority="354" operator="containsText" text="Catastrófico">
      <formula>NOT(ISERROR(SEARCH("Catastrófico",K10)))</formula>
    </cfRule>
    <cfRule type="containsText" dxfId="300" priority="355" operator="containsText" text="Moderado">
      <formula>NOT(ISERROR(SEARCH("Moderado",K10)))</formula>
    </cfRule>
    <cfRule type="containsText" dxfId="299" priority="356" operator="containsText" text="Menor">
      <formula>NOT(ISERROR(SEARCH("Menor",K10)))</formula>
    </cfRule>
    <cfRule type="containsText" dxfId="298" priority="357" operator="containsText" text="Leve">
      <formula>NOT(ISERROR(SEARCH("Leve",K10)))</formula>
    </cfRule>
    <cfRule type="containsText" dxfId="297" priority="358" operator="containsText" text="Mayor">
      <formula>NOT(ISERROR(SEARCH("Mayor",K10)))</formula>
    </cfRule>
  </conditionalFormatting>
  <conditionalFormatting sqref="M10 M20 M30 M40 M50 M60">
    <cfRule type="containsText" dxfId="296" priority="364" operator="containsText" text="Extremo">
      <formula>NOT(ISERROR(SEARCH("Extremo",M10)))</formula>
    </cfRule>
    <cfRule type="containsText" dxfId="295" priority="365" operator="containsText" text="Alto">
      <formula>NOT(ISERROR(SEARCH("Alto",M10)))</formula>
    </cfRule>
    <cfRule type="containsText" dxfId="294" priority="366" operator="containsText" text="Moderado">
      <formula>NOT(ISERROR(SEARCH("Moderado",M10)))</formula>
    </cfRule>
    <cfRule type="containsText" dxfId="293" priority="367" operator="containsText" text="Menor">
      <formula>NOT(ISERROR(SEARCH("Menor",M10)))</formula>
    </cfRule>
    <cfRule type="containsText" dxfId="292" priority="368" operator="containsText" text="Bajo">
      <formula>NOT(ISERROR(SEARCH("Bajo",M10)))</formula>
    </cfRule>
    <cfRule type="containsText" dxfId="291" priority="369" operator="containsText" text="Moderado">
      <formula>NOT(ISERROR(SEARCH("Moderado",M10)))</formula>
    </cfRule>
    <cfRule type="containsText" dxfId="290" priority="370" operator="containsText" text="Extremo">
      <formula>NOT(ISERROR(SEARCH("Extremo",M10)))</formula>
    </cfRule>
    <cfRule type="containsText" dxfId="289" priority="371" operator="containsText" text="Baja">
      <formula>NOT(ISERROR(SEARCH("Baja",M10)))</formula>
    </cfRule>
    <cfRule type="containsText" dxfId="288" priority="372" operator="containsText" text="Alto">
      <formula>NOT(ISERROR(SEARCH("Alto",M10)))</formula>
    </cfRule>
  </conditionalFormatting>
  <conditionalFormatting sqref="F50">
    <cfRule type="containsText" dxfId="287" priority="65" operator="containsText" text="Muy Baja">
      <formula>NOT(ISERROR(SEARCH("Muy Baja",F50)))</formula>
    </cfRule>
    <cfRule type="containsText" dxfId="286" priority="66" operator="containsText" text="Baja">
      <formula>NOT(ISERROR(SEARCH("Baja",F50)))</formula>
    </cfRule>
    <cfRule type="containsText" dxfId="285" priority="67" operator="containsText" text="Muy Alta">
      <formula>NOT(ISERROR(SEARCH("Muy Alta",F50)))</formula>
    </cfRule>
    <cfRule type="containsText" dxfId="284" priority="68" operator="containsText" text="Alta">
      <formula>NOT(ISERROR(SEARCH("Alta",F50)))</formula>
    </cfRule>
    <cfRule type="containsText" dxfId="283" priority="69" operator="containsText" text="Media">
      <formula>NOT(ISERROR(SEARCH("Media",F50)))</formula>
    </cfRule>
    <cfRule type="containsText" dxfId="282" priority="70" operator="containsText" text="Media">
      <formula>NOT(ISERROR(SEARCH("Media",F50)))</formula>
    </cfRule>
    <cfRule type="containsText" dxfId="281" priority="71" operator="containsText" text="Media">
      <formula>NOT(ISERROR(SEARCH("Media",F50)))</formula>
    </cfRule>
    <cfRule type="containsText" dxfId="280" priority="72" operator="containsText" text="Muy Baja">
      <formula>NOT(ISERROR(SEARCH("Muy Baja",F50)))</formula>
    </cfRule>
    <cfRule type="containsText" dxfId="279" priority="73" operator="containsText" text="Baja">
      <formula>NOT(ISERROR(SEARCH("Baja",F50)))</formula>
    </cfRule>
    <cfRule type="containsText" dxfId="278" priority="74" operator="containsText" text="Muy Baja">
      <formula>NOT(ISERROR(SEARCH("Muy Baja",F50)))</formula>
    </cfRule>
    <cfRule type="containsText" dxfId="277" priority="75" operator="containsText" text="Muy Baja">
      <formula>NOT(ISERROR(SEARCH("Muy Baja",F50)))</formula>
    </cfRule>
    <cfRule type="containsText" dxfId="276" priority="76" operator="containsText" text="Muy Baja">
      <formula>NOT(ISERROR(SEARCH("Muy Baja",F50)))</formula>
    </cfRule>
    <cfRule type="containsText" dxfId="275" priority="77" operator="containsText" text="Muy Baja'Tabla probabilidad'!">
      <formula>NOT(ISERROR(SEARCH("Muy Baja'Tabla probabilidad'!",F50)))</formula>
    </cfRule>
    <cfRule type="containsText" dxfId="274" priority="78" operator="containsText" text="Muy bajo">
      <formula>NOT(ISERROR(SEARCH("Muy bajo",F50)))</formula>
    </cfRule>
    <cfRule type="containsText" dxfId="273" priority="79" operator="containsText" text="Alta">
      <formula>NOT(ISERROR(SEARCH("Alta",F50)))</formula>
    </cfRule>
    <cfRule type="containsText" dxfId="272" priority="80" operator="containsText" text="Media">
      <formula>NOT(ISERROR(SEARCH("Media",F50)))</formula>
    </cfRule>
    <cfRule type="containsText" dxfId="271" priority="81" operator="containsText" text="Baja">
      <formula>NOT(ISERROR(SEARCH("Baja",F50)))</formula>
    </cfRule>
    <cfRule type="containsText" dxfId="270" priority="82" operator="containsText" text="Muy baja">
      <formula>NOT(ISERROR(SEARCH("Muy baja",F50)))</formula>
    </cfRule>
    <cfRule type="cellIs" dxfId="269" priority="85" operator="between">
      <formula>1</formula>
      <formula>2</formula>
    </cfRule>
    <cfRule type="cellIs" dxfId="268" priority="86" operator="between">
      <formula>0</formula>
      <formula>2</formula>
    </cfRule>
  </conditionalFormatting>
  <conditionalFormatting sqref="G50">
    <cfRule type="containsText" dxfId="267" priority="59" operator="containsText" text="Catastrófico">
      <formula>NOT(ISERROR(SEARCH("Catastrófico",G50)))</formula>
    </cfRule>
    <cfRule type="containsText" dxfId="266" priority="60" operator="containsText" text="Mayor">
      <formula>NOT(ISERROR(SEARCH("Mayor",G50)))</formula>
    </cfRule>
    <cfRule type="containsText" dxfId="265" priority="61" operator="containsText" text="Alta">
      <formula>NOT(ISERROR(SEARCH("Alta",G50)))</formula>
    </cfRule>
    <cfRule type="containsText" dxfId="264" priority="62" operator="containsText" text="Moderado">
      <formula>NOT(ISERROR(SEARCH("Moderado",G50)))</formula>
    </cfRule>
    <cfRule type="containsText" dxfId="263" priority="63" operator="containsText" text="Menor">
      <formula>NOT(ISERROR(SEARCH("Menor",G50)))</formula>
    </cfRule>
    <cfRule type="containsText" dxfId="262" priority="64" operator="containsText" text="Leve">
      <formula>NOT(ISERROR(SEARCH("Leve",G50)))</formula>
    </cfRule>
  </conditionalFormatting>
  <conditionalFormatting sqref="H50">
    <cfRule type="containsText" dxfId="261" priority="54" operator="containsText" text="Extremo">
      <formula>NOT(ISERROR(SEARCH("Extremo",H50)))</formula>
    </cfRule>
    <cfRule type="containsText" dxfId="260" priority="55" operator="containsText" text="Alto">
      <formula>NOT(ISERROR(SEARCH("Alto",H50)))</formula>
    </cfRule>
    <cfRule type="containsText" dxfId="259" priority="56" operator="containsText" text="Bajo">
      <formula>NOT(ISERROR(SEARCH("Bajo",H50)))</formula>
    </cfRule>
    <cfRule type="containsText" dxfId="258" priority="57" operator="containsText" text="Moderado">
      <formula>NOT(ISERROR(SEARCH("Moderado",H50)))</formula>
    </cfRule>
    <cfRule type="containsText" dxfId="257" priority="58" operator="containsText" text="Extremo">
      <formula>NOT(ISERROR(SEARCH("Extremo",H50)))</formula>
    </cfRule>
  </conditionalFormatting>
  <conditionalFormatting sqref="F70">
    <cfRule type="containsText" dxfId="256" priority="32" operator="containsText" text="Muy Baja">
      <formula>NOT(ISERROR(SEARCH("Muy Baja",F70)))</formula>
    </cfRule>
    <cfRule type="containsText" dxfId="255" priority="33" operator="containsText" text="Baja">
      <formula>NOT(ISERROR(SEARCH("Baja",F70)))</formula>
    </cfRule>
    <cfRule type="containsText" dxfId="254" priority="34" operator="containsText" text="Muy Alta">
      <formula>NOT(ISERROR(SEARCH("Muy Alta",F70)))</formula>
    </cfRule>
    <cfRule type="containsText" dxfId="253" priority="35" operator="containsText" text="Alta">
      <formula>NOT(ISERROR(SEARCH("Alta",F70)))</formula>
    </cfRule>
    <cfRule type="containsText" dxfId="252" priority="36" operator="containsText" text="Media">
      <formula>NOT(ISERROR(SEARCH("Media",F70)))</formula>
    </cfRule>
    <cfRule type="containsText" dxfId="251" priority="37" operator="containsText" text="Media">
      <formula>NOT(ISERROR(SEARCH("Media",F70)))</formula>
    </cfRule>
    <cfRule type="containsText" dxfId="250" priority="38" operator="containsText" text="Media">
      <formula>NOT(ISERROR(SEARCH("Media",F70)))</formula>
    </cfRule>
    <cfRule type="containsText" dxfId="249" priority="39" operator="containsText" text="Muy Baja">
      <formula>NOT(ISERROR(SEARCH("Muy Baja",F70)))</formula>
    </cfRule>
    <cfRule type="containsText" dxfId="248" priority="40" operator="containsText" text="Baja">
      <formula>NOT(ISERROR(SEARCH("Baja",F70)))</formula>
    </cfRule>
    <cfRule type="containsText" dxfId="247" priority="41" operator="containsText" text="Muy Baja">
      <formula>NOT(ISERROR(SEARCH("Muy Baja",F70)))</formula>
    </cfRule>
    <cfRule type="containsText" dxfId="246" priority="42" operator="containsText" text="Muy Baja">
      <formula>NOT(ISERROR(SEARCH("Muy Baja",F70)))</formula>
    </cfRule>
    <cfRule type="containsText" dxfId="245" priority="43" operator="containsText" text="Muy Baja">
      <formula>NOT(ISERROR(SEARCH("Muy Baja",F70)))</formula>
    </cfRule>
    <cfRule type="containsText" dxfId="244" priority="44" operator="containsText" text="Muy Baja'Tabla probabilidad'!">
      <formula>NOT(ISERROR(SEARCH("Muy Baja'Tabla probabilidad'!",F70)))</formula>
    </cfRule>
    <cfRule type="containsText" dxfId="243" priority="45" operator="containsText" text="Muy bajo">
      <formula>NOT(ISERROR(SEARCH("Muy bajo",F70)))</formula>
    </cfRule>
    <cfRule type="containsText" dxfId="242" priority="46" operator="containsText" text="Alta">
      <formula>NOT(ISERROR(SEARCH("Alta",F70)))</formula>
    </cfRule>
    <cfRule type="containsText" dxfId="241" priority="47" operator="containsText" text="Media">
      <formula>NOT(ISERROR(SEARCH("Media",F70)))</formula>
    </cfRule>
    <cfRule type="containsText" dxfId="240" priority="48" operator="containsText" text="Baja">
      <formula>NOT(ISERROR(SEARCH("Baja",F70)))</formula>
    </cfRule>
    <cfRule type="containsText" dxfId="239" priority="49" operator="containsText" text="Muy baja">
      <formula>NOT(ISERROR(SEARCH("Muy baja",F70)))</formula>
    </cfRule>
    <cfRule type="cellIs" dxfId="238" priority="52" operator="between">
      <formula>1</formula>
      <formula>2</formula>
    </cfRule>
    <cfRule type="cellIs" dxfId="237" priority="53" operator="between">
      <formula>0</formula>
      <formula>2</formula>
    </cfRule>
  </conditionalFormatting>
  <conditionalFormatting sqref="G70">
    <cfRule type="containsText" dxfId="236" priority="26" operator="containsText" text="Catastrófico">
      <formula>NOT(ISERROR(SEARCH("Catastrófico",G70)))</formula>
    </cfRule>
    <cfRule type="containsText" dxfId="235" priority="27" operator="containsText" text="Mayor">
      <formula>NOT(ISERROR(SEARCH("Mayor",G70)))</formula>
    </cfRule>
    <cfRule type="containsText" dxfId="234" priority="28" operator="containsText" text="Alta">
      <formula>NOT(ISERROR(SEARCH("Alta",G70)))</formula>
    </cfRule>
    <cfRule type="containsText" dxfId="233" priority="29" operator="containsText" text="Moderado">
      <formula>NOT(ISERROR(SEARCH("Moderado",G70)))</formula>
    </cfRule>
    <cfRule type="containsText" dxfId="232" priority="30" operator="containsText" text="Menor">
      <formula>NOT(ISERROR(SEARCH("Menor",G70)))</formula>
    </cfRule>
    <cfRule type="containsText" dxfId="231" priority="31" operator="containsText" text="Leve">
      <formula>NOT(ISERROR(SEARCH("Leve",G70)))</formula>
    </cfRule>
  </conditionalFormatting>
  <conditionalFormatting sqref="H70">
    <cfRule type="containsText" dxfId="230" priority="21" operator="containsText" text="Extremo">
      <formula>NOT(ISERROR(SEARCH("Extremo",H70)))</formula>
    </cfRule>
    <cfRule type="containsText" dxfId="229" priority="22" operator="containsText" text="Alto">
      <formula>NOT(ISERROR(SEARCH("Alto",H70)))</formula>
    </cfRule>
    <cfRule type="containsText" dxfId="228" priority="23" operator="containsText" text="Bajo">
      <formula>NOT(ISERROR(SEARCH("Bajo",H70)))</formula>
    </cfRule>
    <cfRule type="containsText" dxfId="227" priority="24" operator="containsText" text="Moderado">
      <formula>NOT(ISERROR(SEARCH("Moderado",H70)))</formula>
    </cfRule>
    <cfRule type="containsText" dxfId="226" priority="25" operator="containsText" text="Extremo">
      <formula>NOT(ISERROR(SEARCH("Extremo",H70)))</formula>
    </cfRule>
  </conditionalFormatting>
  <conditionalFormatting sqref="J70:J79">
    <cfRule type="containsText" dxfId="225" priority="15" operator="containsText" text="Muy Baja">
      <formula>NOT(ISERROR(SEARCH("Muy Baja",J70)))</formula>
    </cfRule>
    <cfRule type="containsText" dxfId="224" priority="16" operator="containsText" text="Muy Alta">
      <formula>NOT(ISERROR(SEARCH("Muy Alta",J70)))</formula>
    </cfRule>
    <cfRule type="containsText" dxfId="223" priority="17" operator="containsText" text="Alta">
      <formula>NOT(ISERROR(SEARCH("Alta",J70)))</formula>
    </cfRule>
    <cfRule type="containsText" dxfId="222" priority="18" operator="containsText" text="Media">
      <formula>NOT(ISERROR(SEARCH("Media",J70)))</formula>
    </cfRule>
    <cfRule type="containsText" dxfId="221" priority="19" operator="containsText" text="Baja">
      <formula>NOT(ISERROR(SEARCH("Baja",J70)))</formula>
    </cfRule>
    <cfRule type="containsText" dxfId="220" priority="20" operator="containsText" text="Muy Baja">
      <formula>NOT(ISERROR(SEARCH("Muy Baja",J70)))</formula>
    </cfRule>
  </conditionalFormatting>
  <conditionalFormatting sqref="K70:K79">
    <cfRule type="containsText" dxfId="219" priority="10" operator="containsText" text="Catastrófico">
      <formula>NOT(ISERROR(SEARCH("Catastrófico",K70)))</formula>
    </cfRule>
    <cfRule type="containsText" dxfId="218" priority="11" operator="containsText" text="Moderado">
      <formula>NOT(ISERROR(SEARCH("Moderado",K70)))</formula>
    </cfRule>
    <cfRule type="containsText" dxfId="217" priority="12" operator="containsText" text="Menor">
      <formula>NOT(ISERROR(SEARCH("Menor",K70)))</formula>
    </cfRule>
    <cfRule type="containsText" dxfId="216" priority="13" operator="containsText" text="Leve">
      <formula>NOT(ISERROR(SEARCH("Leve",K70)))</formula>
    </cfRule>
    <cfRule type="containsText" dxfId="215" priority="14" operator="containsText" text="Mayor">
      <formula>NOT(ISERROR(SEARCH("Mayor",K70)))</formula>
    </cfRule>
  </conditionalFormatting>
  <conditionalFormatting sqref="M70">
    <cfRule type="containsText" dxfId="214" priority="1" operator="containsText" text="Extremo">
      <formula>NOT(ISERROR(SEARCH("Extremo",M70)))</formula>
    </cfRule>
    <cfRule type="containsText" dxfId="213" priority="2" operator="containsText" text="Alto">
      <formula>NOT(ISERROR(SEARCH("Alto",M70)))</formula>
    </cfRule>
    <cfRule type="containsText" dxfId="212" priority="3" operator="containsText" text="Moderado">
      <formula>NOT(ISERROR(SEARCH("Moderado",M70)))</formula>
    </cfRule>
    <cfRule type="containsText" dxfId="211" priority="4" operator="containsText" text="Menor">
      <formula>NOT(ISERROR(SEARCH("Menor",M70)))</formula>
    </cfRule>
    <cfRule type="containsText" dxfId="210" priority="5" operator="containsText" text="Bajo">
      <formula>NOT(ISERROR(SEARCH("Bajo",M70)))</formula>
    </cfRule>
    <cfRule type="containsText" dxfId="209" priority="6" operator="containsText" text="Moderado">
      <formula>NOT(ISERROR(SEARCH("Moderado",M70)))</formula>
    </cfRule>
    <cfRule type="containsText" dxfId="208" priority="7" operator="containsText" text="Extremo">
      <formula>NOT(ISERROR(SEARCH("Extremo",M70)))</formula>
    </cfRule>
    <cfRule type="containsText" dxfId="207" priority="8" operator="containsText" text="Baja">
      <formula>NOT(ISERROR(SEARCH("Baja",M70)))</formula>
    </cfRule>
    <cfRule type="containsText" dxfId="206" priority="9" operator="containsText" text="Alto">
      <formula>NOT(ISERROR(SEARCH("Alto",M70)))</formula>
    </cfRule>
  </conditionalFormatting>
  <dataValidations count="1">
    <dataValidation type="list" allowBlank="1" showInputMessage="1" showErrorMessage="1" sqref="D10:D69">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0"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21"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F60</xm:sqref>
        </x14:conditionalFormatting>
        <x14:conditionalFormatting xmlns:xm="http://schemas.microsoft.com/office/excel/2006/main">
          <x14:cfRule type="containsText" priority="83" operator="containsText" id="{7B1DF3EB-F406-4497-98F3-E13A9B3826A2}">
            <xm:f>NOT(ISERROR(SEARCH('8- Políticas de Administración '!$B$5,F50)))</xm:f>
            <xm:f>'8- Políticas de Administración '!$B$5</xm:f>
            <x14:dxf>
              <font>
                <color rgb="FF006100"/>
              </font>
              <fill>
                <patternFill>
                  <bgColor rgb="FFC6EFCE"/>
                </patternFill>
              </fill>
            </x14:dxf>
          </x14:cfRule>
          <x14:cfRule type="containsText" priority="84" operator="containsText" id="{2545E855-7914-441A-92A3-1AA68A1138CE}">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50" operator="containsText" id="{B5182BDA-E255-4614-B716-754ACD775F71}">
            <xm:f>NOT(ISERROR(SEARCH('8- Políticas de Administración '!$B$5,F70)))</xm:f>
            <xm:f>'8- Políticas de Administración '!$B$5</xm:f>
            <x14:dxf>
              <font>
                <color rgb="FF006100"/>
              </font>
              <fill>
                <patternFill>
                  <bgColor rgb="FFC6EFCE"/>
                </patternFill>
              </fill>
            </x14:dxf>
          </x14:cfRule>
          <x14:cfRule type="containsText" priority="51" operator="containsText" id="{290043FA-0CE3-4AFD-82D3-18F61844E09A}">
            <xm:f>NOT(ISERROR(SEARCH('8- Políticas de Administración '!$B$5,F70)))</xm:f>
            <xm:f>'8- Políticas de Administración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G718"/>
  <sheetViews>
    <sheetView showGridLines="0" zoomScale="70" zoomScaleNormal="70" workbookViewId="0">
      <selection activeCell="N28" sqref="N28"/>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441" t="s">
        <v>337</v>
      </c>
      <c r="C2" s="441"/>
      <c r="D2" s="441"/>
      <c r="E2" s="441"/>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338</v>
      </c>
      <c r="D4" s="65"/>
      <c r="E4" s="65" t="s">
        <v>339</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340</v>
      </c>
      <c r="D5" s="65"/>
      <c r="E5" s="67" t="s">
        <v>341</v>
      </c>
      <c r="F5" s="65" t="s">
        <v>339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342</v>
      </c>
      <c r="C6" s="111" t="s">
        <v>343</v>
      </c>
      <c r="D6" s="69">
        <v>0.04</v>
      </c>
      <c r="E6" s="70" t="s">
        <v>344</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345</v>
      </c>
      <c r="C7" s="111" t="s">
        <v>346</v>
      </c>
      <c r="D7" s="69">
        <v>0.09</v>
      </c>
      <c r="E7" s="70" t="s">
        <v>347</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348</v>
      </c>
      <c r="C8" s="111" t="s">
        <v>349</v>
      </c>
      <c r="D8" s="69">
        <v>0.28999999999999998</v>
      </c>
      <c r="E8" s="70" t="s">
        <v>350</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351</v>
      </c>
      <c r="C9" s="111" t="s">
        <v>352</v>
      </c>
      <c r="D9" s="69">
        <v>0.49</v>
      </c>
      <c r="E9" s="70" t="s">
        <v>353</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354</v>
      </c>
      <c r="C10" s="111" t="s">
        <v>355</v>
      </c>
      <c r="D10" s="69">
        <v>1</v>
      </c>
      <c r="E10" s="70" t="s">
        <v>356</v>
      </c>
      <c r="F10" s="71">
        <v>5</v>
      </c>
      <c r="G10" s="2"/>
      <c r="H10" s="2"/>
      <c r="I10" s="94" t="s">
        <v>357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42" t="s">
        <v>358</v>
      </c>
      <c r="C14" s="442"/>
      <c r="D14" s="442"/>
      <c r="E14" s="442"/>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440" t="s">
        <v>294</v>
      </c>
      <c r="D16" s="440"/>
      <c r="E16" s="440"/>
      <c r="F16" s="103"/>
      <c r="G16" s="77"/>
      <c r="H16" s="77"/>
      <c r="I16" s="95" t="s">
        <v>289</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359</v>
      </c>
      <c r="C17" s="438" t="s">
        <v>360</v>
      </c>
      <c r="D17" s="438"/>
      <c r="E17" s="438"/>
      <c r="F17" s="104">
        <v>1</v>
      </c>
      <c r="G17" s="77"/>
      <c r="H17" s="77"/>
      <c r="I17" s="94" t="s">
        <v>294</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361</v>
      </c>
      <c r="C18" s="438" t="s">
        <v>295</v>
      </c>
      <c r="D18" s="438"/>
      <c r="E18" s="438"/>
      <c r="F18" s="104">
        <v>2</v>
      </c>
      <c r="G18" s="77"/>
      <c r="H18" s="77"/>
      <c r="I18" s="94" t="s">
        <v>296</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362</v>
      </c>
      <c r="C19" s="438" t="s">
        <v>363</v>
      </c>
      <c r="D19" s="438"/>
      <c r="E19" s="438"/>
      <c r="F19" s="104">
        <v>3</v>
      </c>
      <c r="G19" s="77"/>
      <c r="H19" s="77"/>
      <c r="I19" s="94" t="s">
        <v>291</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364</v>
      </c>
      <c r="C20" s="438" t="s">
        <v>365</v>
      </c>
      <c r="D20" s="438"/>
      <c r="E20" s="438"/>
      <c r="F20" s="104">
        <v>4</v>
      </c>
      <c r="G20" s="77"/>
      <c r="H20" s="77"/>
      <c r="I20" s="94" t="s">
        <v>366</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367</v>
      </c>
      <c r="C21" s="438" t="s">
        <v>368</v>
      </c>
      <c r="D21" s="438"/>
      <c r="E21" s="438"/>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39" t="s">
        <v>296</v>
      </c>
      <c r="D24" s="439"/>
      <c r="E24" s="439"/>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359</v>
      </c>
      <c r="C25" s="438" t="s">
        <v>297</v>
      </c>
      <c r="D25" s="438"/>
      <c r="E25" s="438"/>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361</v>
      </c>
      <c r="C26" s="438" t="s">
        <v>369</v>
      </c>
      <c r="D26" s="438"/>
      <c r="E26" s="438"/>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362</v>
      </c>
      <c r="C27" s="438" t="s">
        <v>370</v>
      </c>
      <c r="D27" s="438"/>
      <c r="E27" s="438"/>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364</v>
      </c>
      <c r="C28" s="438" t="s">
        <v>371</v>
      </c>
      <c r="D28" s="438"/>
      <c r="E28" s="438"/>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367</v>
      </c>
      <c r="C29" s="438" t="s">
        <v>372</v>
      </c>
      <c r="D29" s="438"/>
      <c r="E29" s="438"/>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440" t="s">
        <v>291</v>
      </c>
      <c r="D32" s="440"/>
      <c r="E32" s="440"/>
      <c r="F32" s="86"/>
      <c r="I32" s="85"/>
      <c r="J32" s="85"/>
      <c r="K32" s="85"/>
      <c r="L32" s="85"/>
      <c r="M32" s="85"/>
      <c r="N32" s="85"/>
      <c r="O32" s="85"/>
      <c r="P32" s="85"/>
      <c r="Q32" s="85"/>
      <c r="R32" s="85"/>
      <c r="S32" s="85"/>
    </row>
    <row r="33" spans="2:19" s="77" customFormat="1" ht="20.25">
      <c r="B33" s="68" t="s">
        <v>359</v>
      </c>
      <c r="C33" s="438" t="s">
        <v>292</v>
      </c>
      <c r="D33" s="438"/>
      <c r="E33" s="438"/>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361</v>
      </c>
      <c r="C34" s="438" t="s">
        <v>373</v>
      </c>
      <c r="D34" s="438"/>
      <c r="E34" s="438"/>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362</v>
      </c>
      <c r="C35" s="438" t="s">
        <v>374</v>
      </c>
      <c r="D35" s="438"/>
      <c r="E35" s="438"/>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364</v>
      </c>
      <c r="C36" s="438" t="s">
        <v>375</v>
      </c>
      <c r="D36" s="438"/>
      <c r="E36" s="438"/>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367</v>
      </c>
      <c r="C37" s="438" t="s">
        <v>376</v>
      </c>
      <c r="D37" s="438"/>
      <c r="E37" s="438"/>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440" t="s">
        <v>366</v>
      </c>
      <c r="D40" s="440"/>
      <c r="E40" s="440"/>
      <c r="F40" s="86"/>
    </row>
    <row r="41" spans="2:19" s="77" customFormat="1" ht="20.25">
      <c r="B41" s="106" t="s">
        <v>359</v>
      </c>
      <c r="C41" s="438" t="s">
        <v>377</v>
      </c>
      <c r="D41" s="438"/>
      <c r="E41" s="438"/>
      <c r="F41" s="105">
        <v>1</v>
      </c>
    </row>
    <row r="42" spans="2:19" s="77" customFormat="1" ht="20.25">
      <c r="B42" s="107" t="s">
        <v>361</v>
      </c>
      <c r="C42" s="438" t="s">
        <v>378</v>
      </c>
      <c r="D42" s="438"/>
      <c r="E42" s="438"/>
      <c r="F42" s="105">
        <v>2</v>
      </c>
    </row>
    <row r="43" spans="2:19" s="77" customFormat="1" ht="20.25">
      <c r="B43" s="108" t="s">
        <v>362</v>
      </c>
      <c r="C43" s="438" t="s">
        <v>379</v>
      </c>
      <c r="D43" s="438"/>
      <c r="E43" s="438"/>
      <c r="F43" s="105">
        <v>3</v>
      </c>
    </row>
    <row r="44" spans="2:19" s="77" customFormat="1" ht="20.25">
      <c r="B44" s="109" t="s">
        <v>364</v>
      </c>
      <c r="C44" s="438" t="s">
        <v>380</v>
      </c>
      <c r="D44" s="438"/>
      <c r="E44" s="438"/>
      <c r="F44" s="105">
        <v>4</v>
      </c>
    </row>
    <row r="45" spans="2:19" s="77" customFormat="1" ht="20.25">
      <c r="B45" s="110" t="s">
        <v>367</v>
      </c>
      <c r="C45" s="438" t="s">
        <v>381</v>
      </c>
      <c r="D45" s="438"/>
      <c r="E45" s="438"/>
      <c r="F45" s="105">
        <v>5</v>
      </c>
    </row>
    <row r="46" spans="2:19" s="77" customFormat="1" ht="20.25">
      <c r="B46" s="85"/>
      <c r="C46" s="85" t="s">
        <v>382</v>
      </c>
      <c r="D46" s="85"/>
      <c r="F46" s="86"/>
    </row>
    <row r="47" spans="2:19" s="77" customFormat="1" ht="20.25">
      <c r="B47" s="85"/>
      <c r="C47" s="85"/>
      <c r="D47" s="85"/>
      <c r="F47" s="86"/>
    </row>
    <row r="48" spans="2:19" s="77" customFormat="1" ht="20.25">
      <c r="B48" s="78"/>
      <c r="C48" s="439" t="s">
        <v>383</v>
      </c>
      <c r="D48" s="439"/>
      <c r="E48" s="439"/>
      <c r="F48" s="86"/>
    </row>
    <row r="49" spans="2:6" s="77" customFormat="1" ht="20.25" customHeight="1">
      <c r="B49" s="80" t="s">
        <v>359</v>
      </c>
      <c r="C49" s="435" t="s">
        <v>384</v>
      </c>
      <c r="D49" s="436"/>
      <c r="E49" s="437"/>
      <c r="F49" s="71">
        <v>1</v>
      </c>
    </row>
    <row r="50" spans="2:6" s="77" customFormat="1" ht="20.25" customHeight="1">
      <c r="B50" s="81" t="s">
        <v>361</v>
      </c>
      <c r="C50" s="435" t="s">
        <v>385</v>
      </c>
      <c r="D50" s="436"/>
      <c r="E50" s="437"/>
      <c r="F50" s="71">
        <v>2</v>
      </c>
    </row>
    <row r="51" spans="2:6" s="77" customFormat="1" ht="20.25" customHeight="1">
      <c r="B51" s="82" t="s">
        <v>362</v>
      </c>
      <c r="C51" s="435" t="s">
        <v>386</v>
      </c>
      <c r="D51" s="436"/>
      <c r="E51" s="437"/>
      <c r="F51" s="71">
        <v>3</v>
      </c>
    </row>
    <row r="52" spans="2:6" s="77" customFormat="1" ht="20.25" customHeight="1">
      <c r="B52" s="83" t="s">
        <v>364</v>
      </c>
      <c r="C52" s="435" t="s">
        <v>387</v>
      </c>
      <c r="D52" s="436"/>
      <c r="E52" s="437"/>
      <c r="F52" s="71">
        <v>4</v>
      </c>
    </row>
    <row r="53" spans="2:6" s="77" customFormat="1" ht="20.25" customHeight="1">
      <c r="B53" s="84" t="s">
        <v>367</v>
      </c>
      <c r="C53" s="435" t="s">
        <v>388</v>
      </c>
      <c r="D53" s="436"/>
      <c r="E53" s="437"/>
      <c r="F53" s="71">
        <v>5</v>
      </c>
    </row>
    <row r="54" spans="2:6" s="77" customFormat="1" ht="20.25">
      <c r="B54" s="85"/>
      <c r="C54" s="85"/>
      <c r="D54" s="85"/>
      <c r="E54" s="85"/>
      <c r="F54" s="86"/>
    </row>
    <row r="55" spans="2:6" s="77" customFormat="1" ht="20.25"/>
    <row r="56" spans="2:6" s="77" customFormat="1" ht="20.25" customHeight="1">
      <c r="B56" s="78"/>
      <c r="C56" s="97" t="s">
        <v>357</v>
      </c>
      <c r="D56" s="97"/>
      <c r="E56" s="97"/>
      <c r="F56" s="86"/>
    </row>
    <row r="57" spans="2:6" s="77" customFormat="1" ht="20.25" customHeight="1">
      <c r="B57" s="80" t="s">
        <v>359</v>
      </c>
      <c r="C57" s="432" t="s">
        <v>389</v>
      </c>
      <c r="D57" s="433"/>
      <c r="E57" s="434"/>
      <c r="F57" s="71">
        <v>1</v>
      </c>
    </row>
    <row r="58" spans="2:6" s="77" customFormat="1" ht="20.25" customHeight="1">
      <c r="B58" s="81" t="s">
        <v>361</v>
      </c>
      <c r="C58" s="432" t="s">
        <v>390</v>
      </c>
      <c r="D58" s="433"/>
      <c r="E58" s="434"/>
      <c r="F58" s="71">
        <v>2</v>
      </c>
    </row>
    <row r="59" spans="2:6" s="77" customFormat="1" ht="20.25" customHeight="1">
      <c r="B59" s="82" t="s">
        <v>362</v>
      </c>
      <c r="C59" s="432" t="s">
        <v>391</v>
      </c>
      <c r="D59" s="433"/>
      <c r="E59" s="434"/>
      <c r="F59" s="71">
        <v>3</v>
      </c>
    </row>
    <row r="60" spans="2:6" s="77" customFormat="1" ht="20.25" customHeight="1">
      <c r="B60" s="83" t="s">
        <v>364</v>
      </c>
      <c r="C60" s="432" t="s">
        <v>392</v>
      </c>
      <c r="D60" s="433"/>
      <c r="E60" s="434"/>
      <c r="F60" s="71">
        <v>4</v>
      </c>
    </row>
    <row r="61" spans="2:6" s="77" customFormat="1" ht="20.25" customHeight="1">
      <c r="B61" s="84" t="s">
        <v>367</v>
      </c>
      <c r="C61" s="432" t="s">
        <v>393</v>
      </c>
      <c r="D61" s="433"/>
      <c r="E61" s="434"/>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S43"/>
  <sheetViews>
    <sheetView showGridLines="0" zoomScale="70" zoomScaleNormal="70" workbookViewId="0">
      <selection activeCell="R22" sqref="R2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445" t="s">
        <v>394</v>
      </c>
      <c r="C4" s="446"/>
      <c r="D4" s="446"/>
      <c r="E4" s="447" t="s">
        <v>395</v>
      </c>
      <c r="F4" s="447"/>
      <c r="G4" s="447"/>
      <c r="H4" s="447"/>
      <c r="I4" s="448"/>
      <c r="Q4" s="449" t="s">
        <v>396</v>
      </c>
      <c r="R4" s="449"/>
    </row>
    <row r="5" spans="2:19">
      <c r="B5" s="445"/>
      <c r="C5" s="446"/>
      <c r="D5" s="446"/>
      <c r="E5" s="447"/>
      <c r="F5" s="447"/>
      <c r="G5" s="447"/>
      <c r="H5" s="447"/>
      <c r="I5" s="448"/>
      <c r="Q5" s="449"/>
      <c r="R5" s="449"/>
    </row>
    <row r="6" spans="2:19">
      <c r="B6" s="445"/>
      <c r="C6" s="446"/>
      <c r="D6" s="446"/>
      <c r="E6" s="447"/>
      <c r="F6" s="447"/>
      <c r="G6" s="447"/>
      <c r="H6" s="447"/>
      <c r="I6" s="448"/>
      <c r="Q6" s="449"/>
      <c r="R6" s="449"/>
    </row>
    <row r="7" spans="2:19" ht="15.75" thickBot="1">
      <c r="B7" s="115"/>
      <c r="I7" s="116"/>
    </row>
    <row r="8" spans="2:19" ht="62.25" customHeight="1" thickBot="1">
      <c r="B8" s="450" t="s">
        <v>339</v>
      </c>
      <c r="C8" s="451"/>
      <c r="D8" s="57" t="s">
        <v>397</v>
      </c>
      <c r="E8" s="58">
        <v>5</v>
      </c>
      <c r="F8" s="58">
        <v>10</v>
      </c>
      <c r="G8" s="58">
        <v>15</v>
      </c>
      <c r="H8" s="58">
        <v>20</v>
      </c>
      <c r="I8" s="117">
        <v>25</v>
      </c>
      <c r="K8" s="452" t="s">
        <v>398</v>
      </c>
      <c r="L8" s="453"/>
      <c r="M8" s="453"/>
      <c r="N8" s="453"/>
      <c r="O8" s="453"/>
      <c r="P8" s="454"/>
      <c r="Q8" s="455" t="s">
        <v>399</v>
      </c>
      <c r="R8" s="455"/>
      <c r="S8" s="17" t="s">
        <v>333</v>
      </c>
    </row>
    <row r="9" spans="2:19" ht="62.25" customHeight="1" thickBot="1">
      <c r="B9" s="450"/>
      <c r="C9" s="451"/>
      <c r="D9" s="57" t="s">
        <v>400</v>
      </c>
      <c r="E9" s="59">
        <v>4</v>
      </c>
      <c r="F9" s="59">
        <v>8</v>
      </c>
      <c r="G9" s="58">
        <v>12</v>
      </c>
      <c r="H9" s="58">
        <v>16</v>
      </c>
      <c r="I9" s="117">
        <v>20</v>
      </c>
      <c r="K9" s="456" t="s">
        <v>401</v>
      </c>
      <c r="L9" s="457"/>
      <c r="M9" s="457"/>
      <c r="N9" s="457"/>
      <c r="O9" s="457"/>
      <c r="P9" s="457"/>
      <c r="Q9" s="458" t="s">
        <v>402</v>
      </c>
      <c r="R9" s="459"/>
      <c r="S9" s="17" t="s">
        <v>331</v>
      </c>
    </row>
    <row r="10" spans="2:19" ht="62.25" customHeight="1" thickBot="1">
      <c r="B10" s="450"/>
      <c r="C10" s="451"/>
      <c r="D10" s="57" t="s">
        <v>403</v>
      </c>
      <c r="E10" s="59">
        <v>3</v>
      </c>
      <c r="F10" s="59">
        <v>6</v>
      </c>
      <c r="G10" s="59">
        <v>9</v>
      </c>
      <c r="H10" s="58">
        <v>12</v>
      </c>
      <c r="I10" s="117">
        <v>15</v>
      </c>
      <c r="K10" s="460" t="s">
        <v>362</v>
      </c>
      <c r="L10" s="461"/>
      <c r="M10" s="461"/>
      <c r="N10" s="461"/>
      <c r="O10" s="461"/>
      <c r="P10" s="461"/>
      <c r="Q10" s="455" t="s">
        <v>404</v>
      </c>
      <c r="R10" s="455"/>
      <c r="S10" s="17" t="s">
        <v>405</v>
      </c>
    </row>
    <row r="11" spans="2:19" ht="62.25" customHeight="1">
      <c r="B11" s="450"/>
      <c r="C11" s="451"/>
      <c r="D11" s="57" t="s">
        <v>406</v>
      </c>
      <c r="E11" s="60">
        <v>2</v>
      </c>
      <c r="F11" s="59">
        <v>4</v>
      </c>
      <c r="G11" s="59">
        <v>6</v>
      </c>
      <c r="H11" s="58">
        <v>8</v>
      </c>
      <c r="I11" s="117">
        <v>10</v>
      </c>
      <c r="K11" s="462" t="s">
        <v>407</v>
      </c>
      <c r="L11" s="463"/>
      <c r="M11" s="463"/>
      <c r="N11" s="463"/>
      <c r="O11" s="463"/>
      <c r="P11" s="463"/>
      <c r="Q11" s="455" t="s">
        <v>408</v>
      </c>
      <c r="R11" s="464"/>
      <c r="S11" s="17" t="s">
        <v>408</v>
      </c>
    </row>
    <row r="12" spans="2:19" ht="62.25" customHeight="1">
      <c r="B12" s="450"/>
      <c r="C12" s="451"/>
      <c r="D12" s="57" t="s">
        <v>409</v>
      </c>
      <c r="E12" s="60">
        <v>1</v>
      </c>
      <c r="F12" s="60">
        <v>2</v>
      </c>
      <c r="G12" s="59">
        <v>3</v>
      </c>
      <c r="H12" s="58">
        <v>4</v>
      </c>
      <c r="I12" s="117">
        <v>5</v>
      </c>
    </row>
    <row r="13" spans="2:19" ht="62.25" customHeight="1" thickBot="1">
      <c r="B13" s="118"/>
      <c r="C13" s="443" t="s">
        <v>410</v>
      </c>
      <c r="D13" s="444"/>
      <c r="E13" s="119" t="s">
        <v>411</v>
      </c>
      <c r="F13" s="119" t="s">
        <v>412</v>
      </c>
      <c r="G13" s="119" t="s">
        <v>413</v>
      </c>
      <c r="H13" s="119" t="s">
        <v>414</v>
      </c>
      <c r="I13" s="120" t="s">
        <v>415</v>
      </c>
    </row>
    <row r="17" spans="4:6">
      <c r="D17" s="17"/>
      <c r="E17" s="17"/>
      <c r="F17" s="17"/>
    </row>
    <row r="18" spans="4:6" ht="15.75">
      <c r="D18" s="22" t="s">
        <v>416</v>
      </c>
      <c r="E18" s="121" t="s">
        <v>407</v>
      </c>
      <c r="F18" s="121">
        <v>1</v>
      </c>
    </row>
    <row r="19" spans="4:6">
      <c r="D19" s="22" t="s">
        <v>417</v>
      </c>
      <c r="E19" s="22" t="s">
        <v>407</v>
      </c>
      <c r="F19" s="22">
        <v>2</v>
      </c>
    </row>
    <row r="20" spans="4:6">
      <c r="D20" s="22" t="s">
        <v>418</v>
      </c>
      <c r="E20" s="22" t="s">
        <v>362</v>
      </c>
      <c r="F20" s="22">
        <v>2</v>
      </c>
    </row>
    <row r="21" spans="4:6">
      <c r="D21" s="22" t="s">
        <v>419</v>
      </c>
      <c r="E21" s="22" t="s">
        <v>420</v>
      </c>
      <c r="F21" s="22">
        <v>3</v>
      </c>
    </row>
    <row r="22" spans="4:6">
      <c r="D22" s="22" t="s">
        <v>421</v>
      </c>
      <c r="E22" s="22" t="s">
        <v>398</v>
      </c>
      <c r="F22" s="22">
        <v>4</v>
      </c>
    </row>
    <row r="23" spans="4:6">
      <c r="D23" s="22" t="s">
        <v>422</v>
      </c>
      <c r="E23" s="22" t="s">
        <v>407</v>
      </c>
      <c r="F23" s="22">
        <v>1</v>
      </c>
    </row>
    <row r="24" spans="4:6">
      <c r="D24" s="22" t="s">
        <v>423</v>
      </c>
      <c r="E24" s="22" t="s">
        <v>362</v>
      </c>
      <c r="F24" s="22">
        <v>2</v>
      </c>
    </row>
    <row r="25" spans="4:6">
      <c r="D25" s="22" t="s">
        <v>424</v>
      </c>
      <c r="E25" s="22" t="s">
        <v>362</v>
      </c>
      <c r="F25" s="22">
        <v>2</v>
      </c>
    </row>
    <row r="26" spans="4:6">
      <c r="D26" s="22" t="s">
        <v>425</v>
      </c>
      <c r="E26" s="22" t="s">
        <v>401</v>
      </c>
      <c r="F26" s="22">
        <v>3</v>
      </c>
    </row>
    <row r="27" spans="4:6">
      <c r="D27" s="22" t="s">
        <v>426</v>
      </c>
      <c r="E27" s="22" t="s">
        <v>398</v>
      </c>
      <c r="F27" s="22">
        <v>4</v>
      </c>
    </row>
    <row r="28" spans="4:6">
      <c r="D28" s="22" t="s">
        <v>427</v>
      </c>
      <c r="E28" s="22" t="s">
        <v>362</v>
      </c>
      <c r="F28" s="22">
        <v>2</v>
      </c>
    </row>
    <row r="29" spans="4:6">
      <c r="D29" s="22" t="s">
        <v>428</v>
      </c>
      <c r="E29" s="22" t="s">
        <v>362</v>
      </c>
      <c r="F29" s="22">
        <v>2</v>
      </c>
    </row>
    <row r="30" spans="4:6">
      <c r="D30" s="22" t="s">
        <v>429</v>
      </c>
      <c r="E30" s="22" t="s">
        <v>362</v>
      </c>
      <c r="F30" s="22">
        <v>2</v>
      </c>
    </row>
    <row r="31" spans="4:6">
      <c r="D31" s="22" t="s">
        <v>430</v>
      </c>
      <c r="E31" s="22" t="s">
        <v>401</v>
      </c>
      <c r="F31" s="22">
        <v>3</v>
      </c>
    </row>
    <row r="32" spans="4:6">
      <c r="D32" s="22" t="s">
        <v>431</v>
      </c>
      <c r="E32" s="22" t="s">
        <v>398</v>
      </c>
      <c r="F32" s="22">
        <v>4</v>
      </c>
    </row>
    <row r="33" spans="4:6">
      <c r="D33" s="22" t="s">
        <v>432</v>
      </c>
      <c r="E33" s="22" t="s">
        <v>362</v>
      </c>
      <c r="F33" s="22">
        <v>2</v>
      </c>
    </row>
    <row r="34" spans="4:6">
      <c r="D34" s="22" t="s">
        <v>433</v>
      </c>
      <c r="E34" s="22" t="s">
        <v>362</v>
      </c>
      <c r="F34" s="22">
        <v>2</v>
      </c>
    </row>
    <row r="35" spans="4:6">
      <c r="D35" s="22" t="s">
        <v>434</v>
      </c>
      <c r="E35" s="22" t="s">
        <v>401</v>
      </c>
      <c r="F35" s="22">
        <v>3</v>
      </c>
    </row>
    <row r="36" spans="4:6">
      <c r="D36" s="22" t="s">
        <v>435</v>
      </c>
      <c r="E36" s="22" t="s">
        <v>401</v>
      </c>
      <c r="F36" s="22">
        <v>3</v>
      </c>
    </row>
    <row r="37" spans="4:6">
      <c r="D37" s="22" t="s">
        <v>436</v>
      </c>
      <c r="E37" s="22" t="s">
        <v>398</v>
      </c>
      <c r="F37" s="22">
        <v>4</v>
      </c>
    </row>
    <row r="38" spans="4:6">
      <c r="D38" s="22" t="s">
        <v>437</v>
      </c>
      <c r="E38" s="22" t="s">
        <v>401</v>
      </c>
      <c r="F38" s="22">
        <v>3</v>
      </c>
    </row>
    <row r="39" spans="4:6">
      <c r="D39" s="22" t="s">
        <v>438</v>
      </c>
      <c r="E39" s="22" t="s">
        <v>401</v>
      </c>
      <c r="F39" s="22">
        <v>3</v>
      </c>
    </row>
    <row r="40" spans="4:6">
      <c r="D40" s="22" t="s">
        <v>439</v>
      </c>
      <c r="E40" s="22" t="s">
        <v>401</v>
      </c>
      <c r="F40" s="22">
        <v>3</v>
      </c>
    </row>
    <row r="41" spans="4:6">
      <c r="D41" s="22" t="s">
        <v>440</v>
      </c>
      <c r="E41" s="22" t="s">
        <v>401</v>
      </c>
      <c r="F41" s="22">
        <v>3</v>
      </c>
    </row>
    <row r="42" spans="4:6">
      <c r="D42" s="22" t="s">
        <v>441</v>
      </c>
      <c r="E42" s="22" t="s">
        <v>398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78"/>
  <sheetViews>
    <sheetView showGridLines="0" tabSelected="1" zoomScale="70" zoomScaleNormal="70" workbookViewId="0">
      <selection activeCell="J88" sqref="J8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483"/>
      <c r="B1" s="484"/>
      <c r="C1" s="487"/>
      <c r="D1" s="487"/>
      <c r="E1" s="487"/>
      <c r="F1" s="487"/>
      <c r="G1" s="487"/>
      <c r="H1" s="487"/>
      <c r="I1" s="487"/>
      <c r="J1" s="488"/>
      <c r="K1" s="482"/>
      <c r="L1" s="482"/>
      <c r="M1" s="48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485"/>
      <c r="B2" s="486"/>
      <c r="C2" s="489"/>
      <c r="D2" s="489"/>
      <c r="E2" s="489"/>
      <c r="F2" s="489"/>
      <c r="G2" s="489"/>
      <c r="H2" s="489"/>
      <c r="I2" s="489"/>
      <c r="J2" s="490"/>
      <c r="K2" s="482"/>
      <c r="L2" s="482"/>
      <c r="M2" s="48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369" t="s">
        <v>269</v>
      </c>
      <c r="B3" s="369"/>
      <c r="C3" s="416" t="s">
        <v>5</v>
      </c>
      <c r="D3" s="416"/>
      <c r="E3" s="416"/>
      <c r="F3" s="416"/>
      <c r="G3" s="416"/>
      <c r="H3" s="416"/>
      <c r="I3" s="416"/>
      <c r="J3" s="416"/>
      <c r="K3" s="416"/>
      <c r="L3" s="416"/>
      <c r="M3" s="41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69" t="s">
        <v>270</v>
      </c>
      <c r="B4" s="369"/>
      <c r="C4" s="417" t="s">
        <v>37</v>
      </c>
      <c r="D4" s="417"/>
      <c r="E4" s="417"/>
      <c r="F4" s="417"/>
      <c r="G4" s="417"/>
      <c r="H4" s="417"/>
      <c r="I4" s="417"/>
      <c r="J4" s="417"/>
      <c r="K4" s="417"/>
      <c r="L4" s="417"/>
      <c r="M4" s="41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369" t="s">
        <v>271</v>
      </c>
      <c r="B5" s="369"/>
      <c r="C5" s="501" t="s">
        <v>458</v>
      </c>
      <c r="D5" s="502"/>
      <c r="E5" s="502"/>
      <c r="F5" s="502"/>
      <c r="G5" s="502"/>
      <c r="H5" s="502"/>
      <c r="I5" s="502"/>
      <c r="J5" s="502"/>
      <c r="K5" s="502"/>
      <c r="L5" s="502"/>
      <c r="M5" s="50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496" t="s">
        <v>442</v>
      </c>
      <c r="B6" s="497"/>
      <c r="C6" s="498"/>
      <c r="D6" s="499" t="s">
        <v>443</v>
      </c>
      <c r="E6" s="499"/>
      <c r="F6" s="499"/>
      <c r="G6" s="500" t="s">
        <v>444</v>
      </c>
      <c r="H6" s="491" t="s">
        <v>445</v>
      </c>
      <c r="I6" s="493" t="s">
        <v>446</v>
      </c>
      <c r="J6" s="494"/>
      <c r="K6" s="493" t="s">
        <v>447</v>
      </c>
      <c r="L6" s="494"/>
      <c r="M6" s="495" t="s">
        <v>448</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211</v>
      </c>
      <c r="C7" s="35" t="s">
        <v>213</v>
      </c>
      <c r="D7" s="28" t="s">
        <v>223</v>
      </c>
      <c r="E7" s="28" t="s">
        <v>449</v>
      </c>
      <c r="F7" s="28" t="s">
        <v>450</v>
      </c>
      <c r="G7" s="500"/>
      <c r="H7" s="492"/>
      <c r="I7" s="29" t="s">
        <v>451</v>
      </c>
      <c r="J7" s="29" t="s">
        <v>452</v>
      </c>
      <c r="K7" s="29" t="s">
        <v>453</v>
      </c>
      <c r="L7" s="29" t="s">
        <v>454</v>
      </c>
      <c r="M7" s="495"/>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480"/>
      <c r="B8" s="481"/>
      <c r="C8" s="481"/>
      <c r="D8" s="481"/>
      <c r="E8" s="481"/>
      <c r="F8" s="481"/>
      <c r="G8" s="481"/>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471">
        <f>'7- Mapa Final'!A10</f>
        <v>1</v>
      </c>
      <c r="B9" s="473" t="str">
        <f>'7- Mapa Final'!B10</f>
        <v xml:space="preserve">
Inexactitud en la liquidación de sueldos y cesantías</v>
      </c>
      <c r="C9" s="473" t="str">
        <f>'7- Mapa Final'!C10</f>
        <v xml:space="preserve">
Incumplimiento de metas y afectación económica por inconsistencias en la parametrización del sistema de liquidación de nómina</v>
      </c>
      <c r="D9" s="475" t="str">
        <f>'7- Mapa Final'!J10</f>
        <v>Muy Baja - 1</v>
      </c>
      <c r="E9" s="465" t="str">
        <f>'7- Mapa Final'!K10</f>
        <v>Leve - 1</v>
      </c>
      <c r="F9" s="467" t="str">
        <f>'7- Mapa Final'!M10</f>
        <v>Bajo - 1</v>
      </c>
      <c r="G9" s="351" t="s">
        <v>331</v>
      </c>
      <c r="H9" s="529" t="s">
        <v>332</v>
      </c>
      <c r="I9" s="469"/>
      <c r="J9" s="469" t="s">
        <v>7</v>
      </c>
      <c r="K9" s="530">
        <v>45302</v>
      </c>
      <c r="L9" s="469"/>
      <c r="M9" s="469" t="s">
        <v>517</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472"/>
      <c r="B10" s="474"/>
      <c r="C10" s="474"/>
      <c r="D10" s="476"/>
      <c r="E10" s="466"/>
      <c r="F10" s="468"/>
      <c r="G10" s="351"/>
      <c r="H10" s="529"/>
      <c r="I10" s="469"/>
      <c r="J10" s="469"/>
      <c r="K10" s="469"/>
      <c r="L10" s="469"/>
      <c r="M10" s="46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72"/>
      <c r="B11" s="474"/>
      <c r="C11" s="474"/>
      <c r="D11" s="476"/>
      <c r="E11" s="466"/>
      <c r="F11" s="468"/>
      <c r="G11" s="351"/>
      <c r="H11" s="529"/>
      <c r="I11" s="469"/>
      <c r="J11" s="469"/>
      <c r="K11" s="469"/>
      <c r="L11" s="469"/>
      <c r="M11" s="46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72"/>
      <c r="B12" s="474"/>
      <c r="C12" s="474"/>
      <c r="D12" s="476"/>
      <c r="E12" s="466"/>
      <c r="F12" s="468"/>
      <c r="G12" s="351"/>
      <c r="H12" s="529"/>
      <c r="I12" s="469"/>
      <c r="J12" s="469"/>
      <c r="K12" s="469"/>
      <c r="L12" s="469"/>
      <c r="M12" s="46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72"/>
      <c r="B13" s="474"/>
      <c r="C13" s="474"/>
      <c r="D13" s="476"/>
      <c r="E13" s="466"/>
      <c r="F13" s="468"/>
      <c r="G13" s="351"/>
      <c r="H13" s="529"/>
      <c r="I13" s="469"/>
      <c r="J13" s="469"/>
      <c r="K13" s="469"/>
      <c r="L13" s="469"/>
      <c r="M13" s="46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72"/>
      <c r="B14" s="474"/>
      <c r="C14" s="474"/>
      <c r="D14" s="476"/>
      <c r="E14" s="466"/>
      <c r="F14" s="468"/>
      <c r="G14" s="351"/>
      <c r="H14" s="529"/>
      <c r="I14" s="469"/>
      <c r="J14" s="469"/>
      <c r="K14" s="469"/>
      <c r="L14" s="469"/>
      <c r="M14" s="46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72"/>
      <c r="B15" s="474"/>
      <c r="C15" s="474"/>
      <c r="D15" s="476"/>
      <c r="E15" s="466"/>
      <c r="F15" s="468"/>
      <c r="G15" s="351"/>
      <c r="H15" s="529"/>
      <c r="I15" s="469"/>
      <c r="J15" s="469"/>
      <c r="K15" s="469"/>
      <c r="L15" s="469"/>
      <c r="M15" s="46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72"/>
      <c r="B16" s="474"/>
      <c r="C16" s="474"/>
      <c r="D16" s="476"/>
      <c r="E16" s="466"/>
      <c r="F16" s="468"/>
      <c r="G16" s="351"/>
      <c r="H16" s="529"/>
      <c r="I16" s="469"/>
      <c r="J16" s="469"/>
      <c r="K16" s="469"/>
      <c r="L16" s="469"/>
      <c r="M16" s="46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72"/>
      <c r="B17" s="474"/>
      <c r="C17" s="474"/>
      <c r="D17" s="476"/>
      <c r="E17" s="466"/>
      <c r="F17" s="468"/>
      <c r="G17" s="351"/>
      <c r="H17" s="529"/>
      <c r="I17" s="469"/>
      <c r="J17" s="469"/>
      <c r="K17" s="469"/>
      <c r="L17" s="469"/>
      <c r="M17" s="46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472"/>
      <c r="B18" s="474"/>
      <c r="C18" s="474"/>
      <c r="D18" s="476"/>
      <c r="E18" s="466"/>
      <c r="F18" s="468"/>
      <c r="G18" s="351"/>
      <c r="H18" s="529"/>
      <c r="I18" s="469"/>
      <c r="J18" s="469"/>
      <c r="K18" s="469"/>
      <c r="L18" s="469"/>
      <c r="M18" s="46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471">
        <f>'7- Mapa Final'!A20</f>
        <v>2</v>
      </c>
      <c r="B19" s="473" t="str">
        <f>'7- Mapa Final'!B20</f>
        <v xml:space="preserve">
Inclumplimiento del cronograma de la ejecución de los procesos de nómina.</v>
      </c>
      <c r="C19" s="473" t="str">
        <f>'7- Mapa Final'!C20</f>
        <v xml:space="preserve">
Posibilidad de incumplimiento de metas y vulneracion de derechos fundamentales de los servidores judiciales por no acatar la normatividad en materia laboral</v>
      </c>
      <c r="D19" s="475" t="str">
        <f>'7- Mapa Final'!J20</f>
        <v>Muy Baja - 1</v>
      </c>
      <c r="E19" s="465" t="str">
        <f>'7- Mapa Final'!K20</f>
        <v>Leve - 1</v>
      </c>
      <c r="F19" s="467" t="str">
        <f>'7- Mapa Final'!M20</f>
        <v>Bajo - 1</v>
      </c>
      <c r="G19" s="351" t="s">
        <v>333</v>
      </c>
      <c r="H19" s="529" t="s">
        <v>334</v>
      </c>
      <c r="I19" s="469"/>
      <c r="J19" s="469" t="s">
        <v>7</v>
      </c>
      <c r="K19" s="530">
        <v>45302</v>
      </c>
      <c r="L19" s="469"/>
      <c r="M19" s="469" t="s">
        <v>517</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472"/>
      <c r="B20" s="474"/>
      <c r="C20" s="474"/>
      <c r="D20" s="476"/>
      <c r="E20" s="466"/>
      <c r="F20" s="468"/>
      <c r="G20" s="351"/>
      <c r="H20" s="529"/>
      <c r="I20" s="469"/>
      <c r="J20" s="469"/>
      <c r="K20" s="469"/>
      <c r="L20" s="469"/>
      <c r="M20" s="46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72"/>
      <c r="B21" s="474"/>
      <c r="C21" s="474"/>
      <c r="D21" s="476"/>
      <c r="E21" s="466"/>
      <c r="F21" s="468"/>
      <c r="G21" s="351"/>
      <c r="H21" s="529"/>
      <c r="I21" s="469"/>
      <c r="J21" s="469"/>
      <c r="K21" s="469"/>
      <c r="L21" s="469"/>
      <c r="M21" s="46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72"/>
      <c r="B22" s="474"/>
      <c r="C22" s="474"/>
      <c r="D22" s="476"/>
      <c r="E22" s="466"/>
      <c r="F22" s="468"/>
      <c r="G22" s="351"/>
      <c r="H22" s="529"/>
      <c r="I22" s="469"/>
      <c r="J22" s="469"/>
      <c r="K22" s="469"/>
      <c r="L22" s="469"/>
      <c r="M22" s="46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472"/>
      <c r="B23" s="474"/>
      <c r="C23" s="474"/>
      <c r="D23" s="476"/>
      <c r="E23" s="466"/>
      <c r="F23" s="468"/>
      <c r="G23" s="351"/>
      <c r="H23" s="529"/>
      <c r="I23" s="469"/>
      <c r="J23" s="469"/>
      <c r="K23" s="469"/>
      <c r="L23" s="469"/>
      <c r="M23" s="46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472"/>
      <c r="B24" s="474"/>
      <c r="C24" s="474"/>
      <c r="D24" s="476"/>
      <c r="E24" s="466"/>
      <c r="F24" s="468"/>
      <c r="G24" s="351"/>
      <c r="H24" s="529"/>
      <c r="I24" s="469"/>
      <c r="J24" s="469"/>
      <c r="K24" s="469"/>
      <c r="L24" s="469"/>
      <c r="M24" s="469"/>
      <c r="N24" s="34"/>
      <c r="O24" s="34"/>
    </row>
    <row r="25" spans="1:169">
      <c r="A25" s="472"/>
      <c r="B25" s="474"/>
      <c r="C25" s="474"/>
      <c r="D25" s="476"/>
      <c r="E25" s="466"/>
      <c r="F25" s="468"/>
      <c r="G25" s="351"/>
      <c r="H25" s="529"/>
      <c r="I25" s="469"/>
      <c r="J25" s="469"/>
      <c r="K25" s="469"/>
      <c r="L25" s="469"/>
      <c r="M25" s="469"/>
      <c r="N25" s="34"/>
      <c r="O25" s="34"/>
    </row>
    <row r="26" spans="1:169">
      <c r="A26" s="472"/>
      <c r="B26" s="474"/>
      <c r="C26" s="474"/>
      <c r="D26" s="476"/>
      <c r="E26" s="466"/>
      <c r="F26" s="468"/>
      <c r="G26" s="351"/>
      <c r="H26" s="529"/>
      <c r="I26" s="469"/>
      <c r="J26" s="469"/>
      <c r="K26" s="469"/>
      <c r="L26" s="469"/>
      <c r="M26" s="469"/>
      <c r="N26" s="34"/>
      <c r="O26" s="34"/>
    </row>
    <row r="27" spans="1:169">
      <c r="A27" s="472"/>
      <c r="B27" s="474"/>
      <c r="C27" s="474"/>
      <c r="D27" s="476"/>
      <c r="E27" s="466"/>
      <c r="F27" s="468"/>
      <c r="G27" s="351"/>
      <c r="H27" s="529"/>
      <c r="I27" s="469"/>
      <c r="J27" s="469"/>
      <c r="K27" s="469"/>
      <c r="L27" s="469"/>
      <c r="M27" s="469"/>
      <c r="N27" s="34"/>
      <c r="O27" s="34"/>
    </row>
    <row r="28" spans="1:169" ht="15.75" thickBot="1">
      <c r="A28" s="472"/>
      <c r="B28" s="474"/>
      <c r="C28" s="474"/>
      <c r="D28" s="476"/>
      <c r="E28" s="466"/>
      <c r="F28" s="468"/>
      <c r="G28" s="351"/>
      <c r="H28" s="529"/>
      <c r="I28" s="469"/>
      <c r="J28" s="469"/>
      <c r="K28" s="469"/>
      <c r="L28" s="469"/>
      <c r="M28" s="469"/>
      <c r="N28" s="34"/>
      <c r="O28" s="34"/>
    </row>
    <row r="29" spans="1:169" s="26" customFormat="1" ht="12.75" customHeight="1">
      <c r="A29" s="471">
        <f>'7- Mapa Final'!A30</f>
        <v>3</v>
      </c>
      <c r="B29" s="473" t="str">
        <f>'7- Mapa Final'!B30</f>
        <v>Vencimiento de términos por incumplimiento en el trámite de consultas, derechos de petición y recursos laborales.</v>
      </c>
      <c r="C29" s="473" t="str">
        <f>'7- Mapa Final'!C30</f>
        <v>Posibilidad de incumplimiento en la oportunidad de consultas, derechos de petición y recursos laborales debido a falta de personal competente parea el ejercicio de las funciones</v>
      </c>
      <c r="D29" s="475" t="str">
        <f>'7- Mapa Final'!J30</f>
        <v>Muy Baja - 1</v>
      </c>
      <c r="E29" s="465" t="str">
        <f>'7- Mapa Final'!K30</f>
        <v>Leve - 1</v>
      </c>
      <c r="F29" s="467" t="str">
        <f>'7- Mapa Final'!M30</f>
        <v>Bajo - 1</v>
      </c>
      <c r="G29" s="351" t="s">
        <v>331</v>
      </c>
      <c r="H29" s="529" t="s">
        <v>335</v>
      </c>
      <c r="I29" s="469"/>
      <c r="J29" s="469" t="s">
        <v>7</v>
      </c>
      <c r="K29" s="530">
        <v>45302</v>
      </c>
      <c r="L29" s="469"/>
      <c r="M29" s="469" t="s">
        <v>517</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472"/>
      <c r="B30" s="474"/>
      <c r="C30" s="474"/>
      <c r="D30" s="476"/>
      <c r="E30" s="466"/>
      <c r="F30" s="468"/>
      <c r="G30" s="351"/>
      <c r="H30" s="529"/>
      <c r="I30" s="469"/>
      <c r="J30" s="469"/>
      <c r="K30" s="469"/>
      <c r="L30" s="469"/>
      <c r="M30" s="46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472"/>
      <c r="B31" s="474"/>
      <c r="C31" s="474"/>
      <c r="D31" s="476"/>
      <c r="E31" s="466"/>
      <c r="F31" s="468"/>
      <c r="G31" s="351"/>
      <c r="H31" s="529"/>
      <c r="I31" s="469"/>
      <c r="J31" s="469"/>
      <c r="K31" s="469"/>
      <c r="L31" s="469"/>
      <c r="M31" s="46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472"/>
      <c r="B32" s="474"/>
      <c r="C32" s="474"/>
      <c r="D32" s="476"/>
      <c r="E32" s="466"/>
      <c r="F32" s="468"/>
      <c r="G32" s="351"/>
      <c r="H32" s="529"/>
      <c r="I32" s="469"/>
      <c r="J32" s="469"/>
      <c r="K32" s="469"/>
      <c r="L32" s="469"/>
      <c r="M32" s="46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472"/>
      <c r="B33" s="474"/>
      <c r="C33" s="474"/>
      <c r="D33" s="476"/>
      <c r="E33" s="466"/>
      <c r="F33" s="468"/>
      <c r="G33" s="351"/>
      <c r="H33" s="529"/>
      <c r="I33" s="469"/>
      <c r="J33" s="469"/>
      <c r="K33" s="469"/>
      <c r="L33" s="469"/>
      <c r="M33" s="46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472"/>
      <c r="B34" s="474"/>
      <c r="C34" s="474"/>
      <c r="D34" s="476"/>
      <c r="E34" s="466"/>
      <c r="F34" s="468"/>
      <c r="G34" s="351"/>
      <c r="H34" s="529"/>
      <c r="I34" s="469"/>
      <c r="J34" s="469"/>
      <c r="K34" s="469"/>
      <c r="L34" s="469"/>
      <c r="M34" s="469"/>
      <c r="N34" s="34"/>
      <c r="O34" s="34"/>
    </row>
    <row r="35" spans="1:169">
      <c r="A35" s="472"/>
      <c r="B35" s="474"/>
      <c r="C35" s="474"/>
      <c r="D35" s="476"/>
      <c r="E35" s="466"/>
      <c r="F35" s="468"/>
      <c r="G35" s="351"/>
      <c r="H35" s="529"/>
      <c r="I35" s="469"/>
      <c r="J35" s="469"/>
      <c r="K35" s="469"/>
      <c r="L35" s="469"/>
      <c r="M35" s="469"/>
      <c r="N35" s="34"/>
      <c r="O35" s="34"/>
    </row>
    <row r="36" spans="1:169">
      <c r="A36" s="472"/>
      <c r="B36" s="474"/>
      <c r="C36" s="474"/>
      <c r="D36" s="476"/>
      <c r="E36" s="466"/>
      <c r="F36" s="468"/>
      <c r="G36" s="351"/>
      <c r="H36" s="529"/>
      <c r="I36" s="469"/>
      <c r="J36" s="469"/>
      <c r="K36" s="469"/>
      <c r="L36" s="469"/>
      <c r="M36" s="469"/>
      <c r="N36" s="34"/>
      <c r="O36" s="34"/>
    </row>
    <row r="37" spans="1:169">
      <c r="A37" s="472"/>
      <c r="B37" s="474"/>
      <c r="C37" s="474"/>
      <c r="D37" s="476"/>
      <c r="E37" s="466"/>
      <c r="F37" s="468"/>
      <c r="G37" s="351"/>
      <c r="H37" s="529"/>
      <c r="I37" s="469"/>
      <c r="J37" s="469"/>
      <c r="K37" s="469"/>
      <c r="L37" s="469"/>
      <c r="M37" s="469"/>
      <c r="N37" s="34"/>
      <c r="O37" s="34"/>
    </row>
    <row r="38" spans="1:169" ht="15.75" thickBot="1">
      <c r="A38" s="472"/>
      <c r="B38" s="474"/>
      <c r="C38" s="474"/>
      <c r="D38" s="476"/>
      <c r="E38" s="466"/>
      <c r="F38" s="468"/>
      <c r="G38" s="351"/>
      <c r="H38" s="529"/>
      <c r="I38" s="469"/>
      <c r="J38" s="469"/>
      <c r="K38" s="469"/>
      <c r="L38" s="469"/>
      <c r="M38" s="469"/>
      <c r="N38" s="34"/>
      <c r="O38" s="34"/>
    </row>
    <row r="39" spans="1:169" s="26" customFormat="1" ht="12.75" customHeight="1">
      <c r="A39" s="471">
        <f>'7- Mapa Final'!A40</f>
        <v>4</v>
      </c>
      <c r="B39" s="473" t="str">
        <f>'7- Mapa Final'!B40</f>
        <v>Omisión en la ejecución del procedimiento de recobro de incapacidades y licencias, ante las EPS y ARL.</v>
      </c>
      <c r="C39" s="473" t="str">
        <f>'7- Mapa Final'!C40</f>
        <v>Posibilidad de ocasionar una afectacion economica por falta de personal que apoye en la ejecución del procedimiento de recobro de incapacidades y licencias, ante las EPS y ARL.</v>
      </c>
      <c r="D39" s="475" t="str">
        <f>'7- Mapa Final'!J40</f>
        <v>Baja - 2</v>
      </c>
      <c r="E39" s="465" t="str">
        <f>'7- Mapa Final'!K40</f>
        <v>Leve - 1</v>
      </c>
      <c r="F39" s="467" t="str">
        <f>'7- Mapa Final'!M40</f>
        <v>Bajo - 2</v>
      </c>
      <c r="G39" s="351" t="s">
        <v>333</v>
      </c>
      <c r="H39" s="529" t="s">
        <v>336</v>
      </c>
      <c r="I39" s="469"/>
      <c r="J39" s="469" t="s">
        <v>7</v>
      </c>
      <c r="K39" s="530">
        <v>45302</v>
      </c>
      <c r="L39" s="469"/>
      <c r="M39" s="469" t="s">
        <v>517</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472"/>
      <c r="B40" s="474"/>
      <c r="C40" s="474"/>
      <c r="D40" s="476"/>
      <c r="E40" s="466"/>
      <c r="F40" s="468"/>
      <c r="G40" s="351"/>
      <c r="H40" s="529"/>
      <c r="I40" s="469"/>
      <c r="J40" s="469"/>
      <c r="K40" s="469"/>
      <c r="L40" s="469"/>
      <c r="M40" s="46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72"/>
      <c r="B41" s="474"/>
      <c r="C41" s="474"/>
      <c r="D41" s="476"/>
      <c r="E41" s="466"/>
      <c r="F41" s="468"/>
      <c r="G41" s="351"/>
      <c r="H41" s="529"/>
      <c r="I41" s="469"/>
      <c r="J41" s="469"/>
      <c r="K41" s="469"/>
      <c r="L41" s="469"/>
      <c r="M41" s="46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72"/>
      <c r="B42" s="474"/>
      <c r="C42" s="474"/>
      <c r="D42" s="476"/>
      <c r="E42" s="466"/>
      <c r="F42" s="468"/>
      <c r="G42" s="351"/>
      <c r="H42" s="529"/>
      <c r="I42" s="469"/>
      <c r="J42" s="469"/>
      <c r="K42" s="469"/>
      <c r="L42" s="469"/>
      <c r="M42" s="46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472"/>
      <c r="B43" s="474"/>
      <c r="C43" s="474"/>
      <c r="D43" s="476"/>
      <c r="E43" s="466"/>
      <c r="F43" s="468"/>
      <c r="G43" s="351"/>
      <c r="H43" s="529"/>
      <c r="I43" s="469"/>
      <c r="J43" s="469"/>
      <c r="K43" s="469"/>
      <c r="L43" s="469"/>
      <c r="M43" s="46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472"/>
      <c r="B44" s="474"/>
      <c r="C44" s="474"/>
      <c r="D44" s="476"/>
      <c r="E44" s="466"/>
      <c r="F44" s="468"/>
      <c r="G44" s="351"/>
      <c r="H44" s="529"/>
      <c r="I44" s="469"/>
      <c r="J44" s="469"/>
      <c r="K44" s="469"/>
      <c r="L44" s="469"/>
      <c r="M44" s="469"/>
      <c r="N44" s="34"/>
      <c r="O44" s="34"/>
    </row>
    <row r="45" spans="1:169">
      <c r="A45" s="472"/>
      <c r="B45" s="474"/>
      <c r="C45" s="474"/>
      <c r="D45" s="476"/>
      <c r="E45" s="466"/>
      <c r="F45" s="468"/>
      <c r="G45" s="351"/>
      <c r="H45" s="529"/>
      <c r="I45" s="469"/>
      <c r="J45" s="469"/>
      <c r="K45" s="469"/>
      <c r="L45" s="469"/>
      <c r="M45" s="469"/>
      <c r="N45" s="34"/>
      <c r="O45" s="34"/>
    </row>
    <row r="46" spans="1:169">
      <c r="A46" s="472"/>
      <c r="B46" s="474"/>
      <c r="C46" s="474"/>
      <c r="D46" s="476"/>
      <c r="E46" s="466"/>
      <c r="F46" s="468"/>
      <c r="G46" s="351"/>
      <c r="H46" s="529"/>
      <c r="I46" s="469"/>
      <c r="J46" s="469"/>
      <c r="K46" s="469"/>
      <c r="L46" s="469"/>
      <c r="M46" s="469"/>
      <c r="N46" s="34"/>
      <c r="O46" s="34"/>
    </row>
    <row r="47" spans="1:169">
      <c r="A47" s="472"/>
      <c r="B47" s="474"/>
      <c r="C47" s="474"/>
      <c r="D47" s="476"/>
      <c r="E47" s="466"/>
      <c r="F47" s="468"/>
      <c r="G47" s="351"/>
      <c r="H47" s="529"/>
      <c r="I47" s="469"/>
      <c r="J47" s="469"/>
      <c r="K47" s="469"/>
      <c r="L47" s="469"/>
      <c r="M47" s="469"/>
      <c r="N47" s="34"/>
      <c r="O47" s="34"/>
    </row>
    <row r="48" spans="1:169" ht="15.75" thickBot="1">
      <c r="A48" s="472"/>
      <c r="B48" s="474"/>
      <c r="C48" s="474"/>
      <c r="D48" s="476"/>
      <c r="E48" s="466"/>
      <c r="F48" s="468"/>
      <c r="G48" s="351"/>
      <c r="H48" s="529"/>
      <c r="I48" s="469"/>
      <c r="J48" s="469"/>
      <c r="K48" s="469"/>
      <c r="L48" s="469"/>
      <c r="M48" s="469"/>
      <c r="N48" s="34"/>
      <c r="O48" s="34"/>
    </row>
    <row r="49" spans="1:169" s="26" customFormat="1" ht="12.75" customHeight="1">
      <c r="A49" s="471">
        <f>'7- Mapa Final'!A50</f>
        <v>5</v>
      </c>
      <c r="B49" s="473" t="str">
        <f>'7- Mapa Final'!B50</f>
        <v>Ofrecer, prometer, entregar, aceptar o solicitar una ventaja indebida para hacer modificaciones  fraudulentas de historias laborales, para favorecer el reconocimiento irregular de pensiones de jubilación, retroactivos.</v>
      </c>
      <c r="C49" s="473" t="str">
        <f>'7- Mapa Final'!C50</f>
        <v>Cuando de manera indebida se alteran las bases de datos para  aumentar fraudulentamente el número de semanas cotizadas a personas que no cumplen con el tiempo laboral exigido por la ley, aportar documentación falsa  y alterar sin soporte el número de semanas.</v>
      </c>
      <c r="D49" s="475" t="str">
        <f>'7- Mapa Final'!J50</f>
        <v>Muy Baja - 1</v>
      </c>
      <c r="E49" s="465" t="str">
        <f>'7- Mapa Final'!K50</f>
        <v>Leve - 1</v>
      </c>
      <c r="F49" s="467" t="str">
        <f>'7- Mapa Final'!M50</f>
        <v>Bajo - 1</v>
      </c>
      <c r="G49" s="351" t="s">
        <v>408</v>
      </c>
      <c r="H49" s="529" t="s">
        <v>516</v>
      </c>
      <c r="I49" s="469"/>
      <c r="J49" s="469" t="s">
        <v>7</v>
      </c>
      <c r="K49" s="530">
        <v>45302</v>
      </c>
      <c r="L49" s="469"/>
      <c r="M49" s="469" t="s">
        <v>517</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472"/>
      <c r="B50" s="474"/>
      <c r="C50" s="474"/>
      <c r="D50" s="476"/>
      <c r="E50" s="466"/>
      <c r="F50" s="468"/>
      <c r="G50" s="351"/>
      <c r="H50" s="529"/>
      <c r="I50" s="469"/>
      <c r="J50" s="469"/>
      <c r="K50" s="469"/>
      <c r="L50" s="469"/>
      <c r="M50" s="469"/>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472"/>
      <c r="B51" s="474"/>
      <c r="C51" s="474"/>
      <c r="D51" s="476"/>
      <c r="E51" s="466"/>
      <c r="F51" s="468"/>
      <c r="G51" s="351"/>
      <c r="H51" s="529"/>
      <c r="I51" s="469"/>
      <c r="J51" s="469"/>
      <c r="K51" s="469"/>
      <c r="L51" s="469"/>
      <c r="M51" s="46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472"/>
      <c r="B52" s="474"/>
      <c r="C52" s="474"/>
      <c r="D52" s="476"/>
      <c r="E52" s="466"/>
      <c r="F52" s="468"/>
      <c r="G52" s="351"/>
      <c r="H52" s="529"/>
      <c r="I52" s="469"/>
      <c r="J52" s="469"/>
      <c r="K52" s="469"/>
      <c r="L52" s="469"/>
      <c r="M52" s="46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472"/>
      <c r="B53" s="474"/>
      <c r="C53" s="474"/>
      <c r="D53" s="476"/>
      <c r="E53" s="466"/>
      <c r="F53" s="468"/>
      <c r="G53" s="351"/>
      <c r="H53" s="529"/>
      <c r="I53" s="469"/>
      <c r="J53" s="469"/>
      <c r="K53" s="469"/>
      <c r="L53" s="469"/>
      <c r="M53" s="46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472"/>
      <c r="B54" s="474"/>
      <c r="C54" s="474"/>
      <c r="D54" s="476"/>
      <c r="E54" s="466"/>
      <c r="F54" s="468"/>
      <c r="G54" s="351"/>
      <c r="H54" s="529"/>
      <c r="I54" s="469"/>
      <c r="J54" s="469"/>
      <c r="K54" s="469"/>
      <c r="L54" s="469"/>
      <c r="M54" s="469"/>
      <c r="N54" s="34"/>
      <c r="O54" s="34"/>
    </row>
    <row r="55" spans="1:169">
      <c r="A55" s="472"/>
      <c r="B55" s="474"/>
      <c r="C55" s="474"/>
      <c r="D55" s="476"/>
      <c r="E55" s="466"/>
      <c r="F55" s="468"/>
      <c r="G55" s="351"/>
      <c r="H55" s="529"/>
      <c r="I55" s="469"/>
      <c r="J55" s="469"/>
      <c r="K55" s="469"/>
      <c r="L55" s="469"/>
      <c r="M55" s="469"/>
      <c r="N55" s="34"/>
      <c r="O55" s="34"/>
    </row>
    <row r="56" spans="1:169">
      <c r="A56" s="472"/>
      <c r="B56" s="474"/>
      <c r="C56" s="474"/>
      <c r="D56" s="476"/>
      <c r="E56" s="466"/>
      <c r="F56" s="468"/>
      <c r="G56" s="351"/>
      <c r="H56" s="529"/>
      <c r="I56" s="469"/>
      <c r="J56" s="469"/>
      <c r="K56" s="469"/>
      <c r="L56" s="469"/>
      <c r="M56" s="469"/>
      <c r="N56" s="34"/>
      <c r="O56" s="34"/>
    </row>
    <row r="57" spans="1:169">
      <c r="A57" s="472"/>
      <c r="B57" s="474"/>
      <c r="C57" s="474"/>
      <c r="D57" s="476"/>
      <c r="E57" s="466"/>
      <c r="F57" s="468"/>
      <c r="G57" s="351"/>
      <c r="H57" s="529"/>
      <c r="I57" s="469"/>
      <c r="J57" s="469"/>
      <c r="K57" s="469"/>
      <c r="L57" s="469"/>
      <c r="M57" s="469"/>
      <c r="N57" s="34"/>
      <c r="O57" s="34"/>
    </row>
    <row r="58" spans="1:169" ht="15.75" thickBot="1">
      <c r="A58" s="472"/>
      <c r="B58" s="474"/>
      <c r="C58" s="474"/>
      <c r="D58" s="476"/>
      <c r="E58" s="466"/>
      <c r="F58" s="468"/>
      <c r="G58" s="351"/>
      <c r="H58" s="529"/>
      <c r="I58" s="469"/>
      <c r="J58" s="469"/>
      <c r="K58" s="469"/>
      <c r="L58" s="469"/>
      <c r="M58" s="469"/>
      <c r="N58" s="34"/>
      <c r="O58" s="34"/>
    </row>
    <row r="59" spans="1:169" s="26" customFormat="1" ht="12.75" customHeight="1">
      <c r="A59" s="471">
        <f>'7- Mapa Final'!A60</f>
        <v>6</v>
      </c>
      <c r="B59" s="473" t="str">
        <f>'7- Mapa Final'!B60</f>
        <v>Ofrecer, prometer, entregar, aceptar o solicitar una ventaja indebida para adulterar las novedades de nómina, incapacidades y licencias, en favor propio o de terceros</v>
      </c>
      <c r="C59" s="473" t="str">
        <f>'7- Mapa Final'!C60</f>
        <v>Cuando  se  manipula la información de pre-nómina, nómina, incapacidades y licencias para generar beneficios indebidos.</v>
      </c>
      <c r="D59" s="475" t="str">
        <f>'7- Mapa Final'!J60</f>
        <v>Muy Baja - 1</v>
      </c>
      <c r="E59" s="465" t="str">
        <f>'7- Mapa Final'!K60</f>
        <v>Leve - 1</v>
      </c>
      <c r="F59" s="467" t="str">
        <f>'7- Mapa Final'!M60</f>
        <v>Bajo - 1</v>
      </c>
      <c r="G59" s="351" t="s">
        <v>333</v>
      </c>
      <c r="H59" s="529" t="s">
        <v>498</v>
      </c>
      <c r="I59" s="469"/>
      <c r="J59" s="469" t="s">
        <v>7</v>
      </c>
      <c r="K59" s="530">
        <v>45302</v>
      </c>
      <c r="L59" s="469"/>
      <c r="M59" s="469" t="s">
        <v>517</v>
      </c>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472"/>
      <c r="B60" s="474"/>
      <c r="C60" s="474"/>
      <c r="D60" s="476"/>
      <c r="E60" s="466"/>
      <c r="F60" s="468"/>
      <c r="G60" s="351"/>
      <c r="H60" s="529"/>
      <c r="I60" s="469"/>
      <c r="J60" s="469"/>
      <c r="K60" s="469"/>
      <c r="L60" s="469"/>
      <c r="M60" s="469"/>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472"/>
      <c r="B61" s="474"/>
      <c r="C61" s="474"/>
      <c r="D61" s="476"/>
      <c r="E61" s="466"/>
      <c r="F61" s="468"/>
      <c r="G61" s="351"/>
      <c r="H61" s="529"/>
      <c r="I61" s="469"/>
      <c r="J61" s="469"/>
      <c r="K61" s="469"/>
      <c r="L61" s="469"/>
      <c r="M61" s="46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472"/>
      <c r="B62" s="474"/>
      <c r="C62" s="474"/>
      <c r="D62" s="476"/>
      <c r="E62" s="466"/>
      <c r="F62" s="468"/>
      <c r="G62" s="351"/>
      <c r="H62" s="529"/>
      <c r="I62" s="469"/>
      <c r="J62" s="469"/>
      <c r="K62" s="469"/>
      <c r="L62" s="469"/>
      <c r="M62" s="46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472"/>
      <c r="B63" s="474"/>
      <c r="C63" s="474"/>
      <c r="D63" s="476"/>
      <c r="E63" s="466"/>
      <c r="F63" s="468"/>
      <c r="G63" s="351"/>
      <c r="H63" s="529"/>
      <c r="I63" s="469"/>
      <c r="J63" s="469"/>
      <c r="K63" s="469"/>
      <c r="L63" s="469"/>
      <c r="M63" s="46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472"/>
      <c r="B64" s="474"/>
      <c r="C64" s="474"/>
      <c r="D64" s="476"/>
      <c r="E64" s="466"/>
      <c r="F64" s="468"/>
      <c r="G64" s="351"/>
      <c r="H64" s="529"/>
      <c r="I64" s="469"/>
      <c r="J64" s="469"/>
      <c r="K64" s="469"/>
      <c r="L64" s="469"/>
      <c r="M64" s="469"/>
      <c r="N64" s="34"/>
      <c r="O64" s="34"/>
    </row>
    <row r="65" spans="1:15">
      <c r="A65" s="472"/>
      <c r="B65" s="474"/>
      <c r="C65" s="474"/>
      <c r="D65" s="476"/>
      <c r="E65" s="466"/>
      <c r="F65" s="468"/>
      <c r="G65" s="351"/>
      <c r="H65" s="529"/>
      <c r="I65" s="469"/>
      <c r="J65" s="469"/>
      <c r="K65" s="469"/>
      <c r="L65" s="469"/>
      <c r="M65" s="469"/>
      <c r="N65" s="34"/>
      <c r="O65" s="34"/>
    </row>
    <row r="66" spans="1:15">
      <c r="A66" s="472"/>
      <c r="B66" s="474"/>
      <c r="C66" s="474"/>
      <c r="D66" s="476"/>
      <c r="E66" s="466"/>
      <c r="F66" s="468"/>
      <c r="G66" s="351"/>
      <c r="H66" s="529"/>
      <c r="I66" s="469"/>
      <c r="J66" s="469"/>
      <c r="K66" s="469"/>
      <c r="L66" s="469"/>
      <c r="M66" s="469"/>
      <c r="N66" s="34"/>
      <c r="O66" s="34"/>
    </row>
    <row r="67" spans="1:15">
      <c r="A67" s="472"/>
      <c r="B67" s="474"/>
      <c r="C67" s="474"/>
      <c r="D67" s="476"/>
      <c r="E67" s="466"/>
      <c r="F67" s="468"/>
      <c r="G67" s="351"/>
      <c r="H67" s="529"/>
      <c r="I67" s="469"/>
      <c r="J67" s="469"/>
      <c r="K67" s="469"/>
      <c r="L67" s="469"/>
      <c r="M67" s="469"/>
      <c r="N67" s="34"/>
      <c r="O67" s="34"/>
    </row>
    <row r="68" spans="1:15" ht="15.75" thickBot="1">
      <c r="A68" s="472"/>
      <c r="B68" s="474"/>
      <c r="C68" s="474"/>
      <c r="D68" s="476"/>
      <c r="E68" s="466"/>
      <c r="F68" s="468"/>
      <c r="G68" s="351"/>
      <c r="H68" s="529"/>
      <c r="I68" s="469"/>
      <c r="J68" s="469"/>
      <c r="K68" s="469"/>
      <c r="L68" s="469"/>
      <c r="M68" s="469"/>
      <c r="N68" s="34"/>
      <c r="O68" s="34"/>
    </row>
    <row r="69" spans="1:15" ht="15" customHeight="1">
      <c r="A69" s="471">
        <f>'7- Mapa Final'!A70</f>
        <v>7</v>
      </c>
      <c r="B69" s="473" t="str">
        <f>'7- Mapa Final'!B70</f>
        <v>Generación de impactos ambientales</v>
      </c>
      <c r="C69" s="473" t="str">
        <f>'7- Mapa Final'!C70</f>
        <v>Posibilidad de generar impactos ambientales en el desarrollo de las actividades del SGSST, por consumo de recursos como papel, agua, energía eléctrica y generación de residuos</v>
      </c>
      <c r="D69" s="475" t="str">
        <f>'7- Mapa Final'!J70</f>
        <v>Baja - 1</v>
      </c>
      <c r="E69" s="465" t="str">
        <f>'7- Mapa Final'!K70</f>
        <v>Leve - 1</v>
      </c>
      <c r="F69" s="467" t="str">
        <f>'7- Mapa Final'!M70</f>
        <v>Bajo - 1</v>
      </c>
      <c r="G69" s="351" t="s">
        <v>408</v>
      </c>
      <c r="H69" s="529" t="s">
        <v>510</v>
      </c>
      <c r="I69" s="469"/>
      <c r="J69" s="469" t="s">
        <v>7</v>
      </c>
      <c r="K69" s="530">
        <v>45302</v>
      </c>
      <c r="L69" s="469"/>
      <c r="M69" s="469" t="s">
        <v>517</v>
      </c>
    </row>
    <row r="70" spans="1:15">
      <c r="A70" s="472"/>
      <c r="B70" s="474"/>
      <c r="C70" s="474"/>
      <c r="D70" s="476"/>
      <c r="E70" s="466"/>
      <c r="F70" s="468"/>
      <c r="G70" s="351"/>
      <c r="H70" s="529"/>
      <c r="I70" s="469"/>
      <c r="J70" s="469"/>
      <c r="K70" s="469"/>
      <c r="L70" s="469"/>
      <c r="M70" s="469"/>
    </row>
    <row r="71" spans="1:15">
      <c r="A71" s="472"/>
      <c r="B71" s="474"/>
      <c r="C71" s="474"/>
      <c r="D71" s="476"/>
      <c r="E71" s="466"/>
      <c r="F71" s="468"/>
      <c r="G71" s="351"/>
      <c r="H71" s="529"/>
      <c r="I71" s="469"/>
      <c r="J71" s="469"/>
      <c r="K71" s="469"/>
      <c r="L71" s="469"/>
      <c r="M71" s="469"/>
    </row>
    <row r="72" spans="1:15">
      <c r="A72" s="472"/>
      <c r="B72" s="474"/>
      <c r="C72" s="474"/>
      <c r="D72" s="476"/>
      <c r="E72" s="466"/>
      <c r="F72" s="468"/>
      <c r="G72" s="351"/>
      <c r="H72" s="529"/>
      <c r="I72" s="469"/>
      <c r="J72" s="469"/>
      <c r="K72" s="469"/>
      <c r="L72" s="469"/>
      <c r="M72" s="469"/>
    </row>
    <row r="73" spans="1:15">
      <c r="A73" s="472"/>
      <c r="B73" s="474"/>
      <c r="C73" s="474"/>
      <c r="D73" s="476"/>
      <c r="E73" s="466"/>
      <c r="F73" s="468"/>
      <c r="G73" s="351"/>
      <c r="H73" s="529"/>
      <c r="I73" s="469"/>
      <c r="J73" s="469"/>
      <c r="K73" s="469"/>
      <c r="L73" s="469"/>
      <c r="M73" s="469"/>
    </row>
    <row r="74" spans="1:15">
      <c r="A74" s="472"/>
      <c r="B74" s="474"/>
      <c r="C74" s="474"/>
      <c r="D74" s="476"/>
      <c r="E74" s="466"/>
      <c r="F74" s="468"/>
      <c r="G74" s="351"/>
      <c r="H74" s="529"/>
      <c r="I74" s="469"/>
      <c r="J74" s="469"/>
      <c r="K74" s="469"/>
      <c r="L74" s="469"/>
      <c r="M74" s="469"/>
    </row>
    <row r="75" spans="1:15">
      <c r="A75" s="472"/>
      <c r="B75" s="474"/>
      <c r="C75" s="474"/>
      <c r="D75" s="476"/>
      <c r="E75" s="466"/>
      <c r="F75" s="468"/>
      <c r="G75" s="351"/>
      <c r="H75" s="529"/>
      <c r="I75" s="469"/>
      <c r="J75" s="469"/>
      <c r="K75" s="469"/>
      <c r="L75" s="469"/>
      <c r="M75" s="469"/>
    </row>
    <row r="76" spans="1:15">
      <c r="A76" s="472"/>
      <c r="B76" s="474"/>
      <c r="C76" s="474"/>
      <c r="D76" s="476"/>
      <c r="E76" s="466"/>
      <c r="F76" s="468"/>
      <c r="G76" s="351"/>
      <c r="H76" s="529"/>
      <c r="I76" s="469"/>
      <c r="J76" s="469"/>
      <c r="K76" s="469"/>
      <c r="L76" s="469"/>
      <c r="M76" s="469"/>
    </row>
    <row r="77" spans="1:15">
      <c r="A77" s="472"/>
      <c r="B77" s="474"/>
      <c r="C77" s="474"/>
      <c r="D77" s="476"/>
      <c r="E77" s="466"/>
      <c r="F77" s="468"/>
      <c r="G77" s="351"/>
      <c r="H77" s="529"/>
      <c r="I77" s="469"/>
      <c r="J77" s="469"/>
      <c r="K77" s="469"/>
      <c r="L77" s="469"/>
      <c r="M77" s="469"/>
    </row>
    <row r="78" spans="1:15">
      <c r="A78" s="472"/>
      <c r="B78" s="474"/>
      <c r="C78" s="474"/>
      <c r="D78" s="476"/>
      <c r="E78" s="466"/>
      <c r="F78" s="468"/>
      <c r="G78" s="351"/>
      <c r="H78" s="529"/>
      <c r="I78" s="469"/>
      <c r="J78" s="469"/>
      <c r="K78" s="469"/>
      <c r="L78" s="469"/>
      <c r="M78" s="469"/>
    </row>
  </sheetData>
  <mergeCells count="108">
    <mergeCell ref="K69:K78"/>
    <mergeCell ref="L69:L78"/>
    <mergeCell ref="M69:M78"/>
    <mergeCell ref="F69:F78"/>
    <mergeCell ref="G69:G78"/>
    <mergeCell ref="H69:H78"/>
    <mergeCell ref="I69:I78"/>
    <mergeCell ref="J69:J78"/>
    <mergeCell ref="A69:A78"/>
    <mergeCell ref="B69:B78"/>
    <mergeCell ref="C69:C78"/>
    <mergeCell ref="D69:D78"/>
    <mergeCell ref="E69:E78"/>
    <mergeCell ref="K1:M2"/>
    <mergeCell ref="A3:B3"/>
    <mergeCell ref="A4:B4"/>
    <mergeCell ref="A1:B2"/>
    <mergeCell ref="C1:J2"/>
    <mergeCell ref="C3:M3"/>
    <mergeCell ref="C4:M4"/>
    <mergeCell ref="H6:H7"/>
    <mergeCell ref="I6:J6"/>
    <mergeCell ref="K6:L6"/>
    <mergeCell ref="M6:M7"/>
    <mergeCell ref="A5:B5"/>
    <mergeCell ref="A6:C6"/>
    <mergeCell ref="D6:F6"/>
    <mergeCell ref="G6:G7"/>
    <mergeCell ref="C5:M5"/>
    <mergeCell ref="L9:L18"/>
    <mergeCell ref="M9:M18"/>
    <mergeCell ref="F9:F18"/>
    <mergeCell ref="G9:G18"/>
    <mergeCell ref="H9:H18"/>
    <mergeCell ref="I9:I18"/>
    <mergeCell ref="J9:J18"/>
    <mergeCell ref="K9:K18"/>
    <mergeCell ref="G19:G28"/>
    <mergeCell ref="H19:H28"/>
    <mergeCell ref="I19:I28"/>
    <mergeCell ref="A8:G8"/>
    <mergeCell ref="A9:A18"/>
    <mergeCell ref="C9:C18"/>
    <mergeCell ref="D9:D18"/>
    <mergeCell ref="E9:E18"/>
    <mergeCell ref="B9:B18"/>
    <mergeCell ref="J19:J28"/>
    <mergeCell ref="K19:K28"/>
    <mergeCell ref="L19:L28"/>
    <mergeCell ref="M19:M28"/>
    <mergeCell ref="E39:E48"/>
    <mergeCell ref="F29:F38"/>
    <mergeCell ref="A29:A38"/>
    <mergeCell ref="A19:A28"/>
    <mergeCell ref="C19:C28"/>
    <mergeCell ref="F19:F28"/>
    <mergeCell ref="A39:A48"/>
    <mergeCell ref="B29:B38"/>
    <mergeCell ref="C29:C38"/>
    <mergeCell ref="D19:D28"/>
    <mergeCell ref="E19:E28"/>
    <mergeCell ref="D29:D38"/>
    <mergeCell ref="E29:E38"/>
    <mergeCell ref="B19:B28"/>
    <mergeCell ref="G29:G38"/>
    <mergeCell ref="H29:H38"/>
    <mergeCell ref="I29:I38"/>
    <mergeCell ref="K39:K48"/>
    <mergeCell ref="L39:L48"/>
    <mergeCell ref="L29:L38"/>
    <mergeCell ref="M39:M48"/>
    <mergeCell ref="F39:F48"/>
    <mergeCell ref="G39:G48"/>
    <mergeCell ref="M29:M38"/>
    <mergeCell ref="B39:B48"/>
    <mergeCell ref="C39:C48"/>
    <mergeCell ref="D39:D48"/>
    <mergeCell ref="A49:A58"/>
    <mergeCell ref="B49:B58"/>
    <mergeCell ref="C49:C58"/>
    <mergeCell ref="D49:D58"/>
    <mergeCell ref="E49:E58"/>
    <mergeCell ref="F49:F58"/>
    <mergeCell ref="G49:G58"/>
    <mergeCell ref="H49:H58"/>
    <mergeCell ref="I49:I58"/>
    <mergeCell ref="J59:J68"/>
    <mergeCell ref="K59:K68"/>
    <mergeCell ref="H39:H48"/>
    <mergeCell ref="I39:I48"/>
    <mergeCell ref="J39:J48"/>
    <mergeCell ref="J29:J38"/>
    <mergeCell ref="K29:K38"/>
    <mergeCell ref="L59:L68"/>
    <mergeCell ref="M59:M68"/>
    <mergeCell ref="J49:J58"/>
    <mergeCell ref="K49:K58"/>
    <mergeCell ref="L49:L58"/>
    <mergeCell ref="M49:M58"/>
    <mergeCell ref="E59:E68"/>
    <mergeCell ref="F59:F68"/>
    <mergeCell ref="G59:G68"/>
    <mergeCell ref="H59:H68"/>
    <mergeCell ref="I59:I68"/>
    <mergeCell ref="A59:A68"/>
    <mergeCell ref="B59:B68"/>
    <mergeCell ref="C59:C68"/>
    <mergeCell ref="D59:D68"/>
  </mergeCells>
  <conditionalFormatting sqref="A6:B6">
    <cfRule type="containsText" dxfId="199" priority="855" operator="containsText" text="3- Moderado">
      <formula>NOT(ISERROR(SEARCH("3- Moderado",A6)))</formula>
    </cfRule>
    <cfRule type="containsText" dxfId="198" priority="856" operator="containsText" text="6- Moderado">
      <formula>NOT(ISERROR(SEARCH("6- Moderado",A6)))</formula>
    </cfRule>
    <cfRule type="containsText" dxfId="197" priority="857" operator="containsText" text="4- Moderado">
      <formula>NOT(ISERROR(SEARCH("4- Moderado",A6)))</formula>
    </cfRule>
    <cfRule type="containsText" dxfId="196" priority="858" operator="containsText" text="3- Bajo">
      <formula>NOT(ISERROR(SEARCH("3- Bajo",A6)))</formula>
    </cfRule>
    <cfRule type="containsText" dxfId="195" priority="859" operator="containsText" text="4- Bajo">
      <formula>NOT(ISERROR(SEARCH("4- Bajo",A6)))</formula>
    </cfRule>
    <cfRule type="containsText" dxfId="194" priority="860" operator="containsText" text="1- Bajo">
      <formula>NOT(ISERROR(SEARCH("1- Bajo",A6)))</formula>
    </cfRule>
  </conditionalFormatting>
  <conditionalFormatting sqref="A9:E9 A19:E19 A29:E29 A39:E39 A49:E49 A59:E59 D69:E69">
    <cfRule type="containsText" dxfId="193" priority="831" operator="containsText" text="3- Moderado">
      <formula>NOT(ISERROR(SEARCH("3- Moderado",A9)))</formula>
    </cfRule>
    <cfRule type="containsText" dxfId="192" priority="832" operator="containsText" text="6- Moderado">
      <formula>NOT(ISERROR(SEARCH("6- Moderado",A9)))</formula>
    </cfRule>
    <cfRule type="containsText" dxfId="191" priority="833" operator="containsText" text="4- Moderado">
      <formula>NOT(ISERROR(SEARCH("4- Moderado",A9)))</formula>
    </cfRule>
    <cfRule type="containsText" dxfId="190" priority="834" operator="containsText" text="3- Bajo">
      <formula>NOT(ISERROR(SEARCH("3- Bajo",A9)))</formula>
    </cfRule>
    <cfRule type="containsText" dxfId="189" priority="835" operator="containsText" text="4- Bajo">
      <formula>NOT(ISERROR(SEARCH("4- Bajo",A9)))</formula>
    </cfRule>
    <cfRule type="containsText" dxfId="188" priority="836" operator="containsText" text="1- Bajo">
      <formula>NOT(ISERROR(SEARCH("1- Bajo",A9)))</formula>
    </cfRule>
  </conditionalFormatting>
  <conditionalFormatting sqref="C7:F7">
    <cfRule type="containsText" dxfId="187" priority="187" operator="containsText" text="3- Moderado">
      <formula>NOT(ISERROR(SEARCH("3- Moderado",C7)))</formula>
    </cfRule>
    <cfRule type="containsText" dxfId="186" priority="188" operator="containsText" text="6- Moderado">
      <formula>NOT(ISERROR(SEARCH("6- Moderado",C7)))</formula>
    </cfRule>
    <cfRule type="containsText" dxfId="185" priority="189" operator="containsText" text="4- Moderado">
      <formula>NOT(ISERROR(SEARCH("4- Moderado",C7)))</formula>
    </cfRule>
    <cfRule type="containsText" dxfId="184" priority="190" operator="containsText" text="3- Bajo">
      <formula>NOT(ISERROR(SEARCH("3- Bajo",C7)))</formula>
    </cfRule>
    <cfRule type="containsText" dxfId="183" priority="191" operator="containsText" text="4- Bajo">
      <formula>NOT(ISERROR(SEARCH("4- Bajo",C7)))</formula>
    </cfRule>
    <cfRule type="containsText" dxfId="182" priority="192" operator="containsText" text="1- Bajo">
      <formula>NOT(ISERROR(SEARCH("1- Bajo",C7)))</formula>
    </cfRule>
  </conditionalFormatting>
  <conditionalFormatting sqref="D9:D78">
    <cfRule type="containsText" dxfId="181" priority="51" operator="containsText" text="Muy Alta">
      <formula>NOT(ISERROR(SEARCH("Muy Alta",D9)))</formula>
    </cfRule>
    <cfRule type="containsText" dxfId="180" priority="52" operator="containsText" text="Alta">
      <formula>NOT(ISERROR(SEARCH("Alta",D9)))</formula>
    </cfRule>
    <cfRule type="containsText" dxfId="179" priority="53" operator="containsText" text="Baja">
      <formula>NOT(ISERROR(SEARCH("Baja",D9)))</formula>
    </cfRule>
    <cfRule type="containsText" dxfId="178" priority="54" operator="containsText" text="Muy Baja">
      <formula>NOT(ISERROR(SEARCH("Muy Baja",D9)))</formula>
    </cfRule>
    <cfRule type="containsText" dxfId="177" priority="56" operator="containsText" text="Media">
      <formula>NOT(ISERROR(SEARCH("Media",D9)))</formula>
    </cfRule>
  </conditionalFormatting>
  <conditionalFormatting sqref="E9:E78">
    <cfRule type="containsText" dxfId="176" priority="47" operator="containsText" text="Catastrófico">
      <formula>NOT(ISERROR(SEARCH("Catastrófico",E9)))</formula>
    </cfRule>
    <cfRule type="containsText" dxfId="175" priority="48" operator="containsText" text="Mayor">
      <formula>NOT(ISERROR(SEARCH("Mayor",E9)))</formula>
    </cfRule>
    <cfRule type="containsText" dxfId="174" priority="49" operator="containsText" text="Menor">
      <formula>NOT(ISERROR(SEARCH("Menor",E9)))</formula>
    </cfRule>
    <cfRule type="containsText" dxfId="173" priority="50" operator="containsText" text="Leve">
      <formula>NOT(ISERROR(SEARCH("Leve",E9)))</formula>
    </cfRule>
  </conditionalFormatting>
  <conditionalFormatting sqref="E9:F78">
    <cfRule type="containsText" dxfId="172" priority="55" operator="containsText" text="Moderado">
      <formula>NOT(ISERROR(SEARCH("Moderado",E9)))</formula>
    </cfRule>
  </conditionalFormatting>
  <conditionalFormatting sqref="F9:F78">
    <cfRule type="containsText" dxfId="171" priority="70" operator="containsText" text="Bajo">
      <formula>NOT(ISERROR(SEARCH("Bajo",F9)))</formula>
    </cfRule>
    <cfRule type="containsText" dxfId="170" priority="71" operator="containsText" text="Moderado">
      <formula>NOT(ISERROR(SEARCH("Moderado",F9)))</formula>
    </cfRule>
    <cfRule type="containsText" dxfId="169" priority="72" operator="containsText" text="Alto">
      <formula>NOT(ISERROR(SEARCH("Alto",F9)))</formula>
    </cfRule>
    <cfRule type="containsText" dxfId="168" priority="73" operator="containsText" text="Extremo">
      <formula>NOT(ISERROR(SEARCH("Extremo",F9)))</formula>
    </cfRule>
  </conditionalFormatting>
  <conditionalFormatting sqref="A69">
    <cfRule type="containsText" dxfId="167" priority="13" operator="containsText" text="3- Moderado">
      <formula>NOT(ISERROR(SEARCH("3- Moderado",A69)))</formula>
    </cfRule>
    <cfRule type="containsText" dxfId="166" priority="14" operator="containsText" text="6- Moderado">
      <formula>NOT(ISERROR(SEARCH("6- Moderado",A69)))</formula>
    </cfRule>
    <cfRule type="containsText" dxfId="165" priority="15" operator="containsText" text="4- Moderado">
      <formula>NOT(ISERROR(SEARCH("4- Moderado",A69)))</formula>
    </cfRule>
    <cfRule type="containsText" dxfId="164" priority="16" operator="containsText" text="3- Bajo">
      <formula>NOT(ISERROR(SEARCH("3- Bajo",A69)))</formula>
    </cfRule>
    <cfRule type="containsText" dxfId="163" priority="17" operator="containsText" text="4- Bajo">
      <formula>NOT(ISERROR(SEARCH("4- Bajo",A69)))</formula>
    </cfRule>
    <cfRule type="containsText" dxfId="162" priority="18" operator="containsText" text="1- Bajo">
      <formula>NOT(ISERROR(SEARCH("1- Bajo",A69)))</formula>
    </cfRule>
  </conditionalFormatting>
  <conditionalFormatting sqref="B69">
    <cfRule type="containsText" dxfId="161" priority="7" operator="containsText" text="3- Moderado">
      <formula>NOT(ISERROR(SEARCH("3- Moderado",B69)))</formula>
    </cfRule>
    <cfRule type="containsText" dxfId="160" priority="8" operator="containsText" text="6- Moderado">
      <formula>NOT(ISERROR(SEARCH("6- Moderado",B69)))</formula>
    </cfRule>
    <cfRule type="containsText" dxfId="159" priority="9" operator="containsText" text="4- Moderado">
      <formula>NOT(ISERROR(SEARCH("4- Moderado",B69)))</formula>
    </cfRule>
    <cfRule type="containsText" dxfId="158" priority="10" operator="containsText" text="3- Bajo">
      <formula>NOT(ISERROR(SEARCH("3- Bajo",B69)))</formula>
    </cfRule>
    <cfRule type="containsText" dxfId="157" priority="11" operator="containsText" text="4- Bajo">
      <formula>NOT(ISERROR(SEARCH("4- Bajo",B69)))</formula>
    </cfRule>
    <cfRule type="containsText" dxfId="156" priority="12" operator="containsText" text="1- Bajo">
      <formula>NOT(ISERROR(SEARCH("1- Bajo",B69)))</formula>
    </cfRule>
  </conditionalFormatting>
  <conditionalFormatting sqref="C69">
    <cfRule type="containsText" dxfId="155" priority="1" operator="containsText" text="3- Moderado">
      <formula>NOT(ISERROR(SEARCH("3- Moderado",C69)))</formula>
    </cfRule>
    <cfRule type="containsText" dxfId="154" priority="2" operator="containsText" text="6- Moderado">
      <formula>NOT(ISERROR(SEARCH("6- Moderado",C69)))</formula>
    </cfRule>
    <cfRule type="containsText" dxfId="153" priority="3" operator="containsText" text="4- Moderado">
      <formula>NOT(ISERROR(SEARCH("4- Moderado",C69)))</formula>
    </cfRule>
    <cfRule type="containsText" dxfId="152" priority="4" operator="containsText" text="3- Bajo">
      <formula>NOT(ISERROR(SEARCH("3- Bajo",C69)))</formula>
    </cfRule>
    <cfRule type="containsText" dxfId="151" priority="5" operator="containsText" text="4- Bajo">
      <formula>NOT(ISERROR(SEARCH("4- Bajo",C69)))</formula>
    </cfRule>
    <cfRule type="containsText" dxfId="150" priority="6" operator="containsText" text="1- Bajo">
      <formula>NOT(ISERROR(SEARCH("1- Bajo",C69)))</formula>
    </cfRule>
  </conditionalFormatting>
  <conditionalFormatting sqref="F9:F78">
    <cfRule type="colorScale" priority="159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dataValidation allowBlank="1" showInputMessage="1" showErrorMessage="1" prompt="Seleccionar si el responsable es el responsable de las acciones es el nivel central" sqref="I6:I7"/>
    <dataValidation allowBlank="1" showInputMessage="1" showErrorMessage="1" prompt="Describir las actividades que se van a desarrollar para el proyecto" sqref="H6"/>
    <dataValidation allowBlank="1" showInputMessage="1" showErrorMessage="1" prompt="Registrar qué factor  que ocasina el riesgo: un facot identtficado el contexto._x000a_O  personas, recursos, estilo de direccion , factores externos, , codiciones ambientales" sqref="C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G9:G78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78"/>
  <sheetViews>
    <sheetView showGridLines="0" topLeftCell="A54" zoomScale="70" zoomScaleNormal="70" workbookViewId="0">
      <selection activeCell="A69" sqref="A69:A7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483"/>
      <c r="B1" s="484"/>
      <c r="C1" s="487"/>
      <c r="D1" s="487"/>
      <c r="E1" s="487"/>
      <c r="F1" s="487"/>
      <c r="G1" s="487"/>
      <c r="H1" s="487"/>
      <c r="I1" s="487"/>
      <c r="J1" s="488"/>
      <c r="K1" s="482"/>
      <c r="L1" s="482"/>
      <c r="M1" s="48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58.5" customHeight="1">
      <c r="A2" s="485"/>
      <c r="B2" s="486"/>
      <c r="C2" s="489"/>
      <c r="D2" s="489"/>
      <c r="E2" s="489"/>
      <c r="F2" s="489"/>
      <c r="G2" s="489"/>
      <c r="H2" s="489"/>
      <c r="I2" s="489"/>
      <c r="J2" s="490"/>
      <c r="K2" s="482"/>
      <c r="L2" s="482"/>
      <c r="M2" s="48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369" t="s">
        <v>269</v>
      </c>
      <c r="B3" s="369"/>
      <c r="C3" s="416" t="s">
        <v>5</v>
      </c>
      <c r="D3" s="416"/>
      <c r="E3" s="416"/>
      <c r="F3" s="416"/>
      <c r="G3" s="416"/>
      <c r="H3" s="416"/>
      <c r="I3" s="416"/>
      <c r="J3" s="416"/>
      <c r="K3" s="416"/>
      <c r="L3" s="416"/>
      <c r="M3" s="41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69" t="s">
        <v>270</v>
      </c>
      <c r="B4" s="369"/>
      <c r="C4" s="417" t="s">
        <v>37</v>
      </c>
      <c r="D4" s="417"/>
      <c r="E4" s="417"/>
      <c r="F4" s="417"/>
      <c r="G4" s="417"/>
      <c r="H4" s="417"/>
      <c r="I4" s="417"/>
      <c r="J4" s="417"/>
      <c r="K4" s="417"/>
      <c r="L4" s="417"/>
      <c r="M4" s="41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369" t="s">
        <v>271</v>
      </c>
      <c r="B5" s="369"/>
      <c r="C5" s="501" t="s">
        <v>458</v>
      </c>
      <c r="D5" s="502"/>
      <c r="E5" s="502"/>
      <c r="F5" s="502"/>
      <c r="G5" s="502"/>
      <c r="H5" s="502"/>
      <c r="I5" s="502"/>
      <c r="J5" s="502"/>
      <c r="K5" s="502"/>
      <c r="L5" s="502"/>
      <c r="M5" s="50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496" t="s">
        <v>442</v>
      </c>
      <c r="B6" s="497"/>
      <c r="C6" s="498"/>
      <c r="D6" s="499" t="s">
        <v>443</v>
      </c>
      <c r="E6" s="499"/>
      <c r="F6" s="499"/>
      <c r="G6" s="500" t="s">
        <v>444</v>
      </c>
      <c r="H6" s="491" t="s">
        <v>445</v>
      </c>
      <c r="I6" s="493" t="s">
        <v>446</v>
      </c>
      <c r="J6" s="494"/>
      <c r="K6" s="493" t="s">
        <v>447</v>
      </c>
      <c r="L6" s="494"/>
      <c r="M6" s="495" t="s">
        <v>455</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211</v>
      </c>
      <c r="C7" s="35" t="s">
        <v>213</v>
      </c>
      <c r="D7" s="28" t="s">
        <v>223</v>
      </c>
      <c r="E7" s="28" t="s">
        <v>449</v>
      </c>
      <c r="F7" s="28" t="s">
        <v>450</v>
      </c>
      <c r="G7" s="500"/>
      <c r="H7" s="492"/>
      <c r="I7" s="29" t="s">
        <v>451</v>
      </c>
      <c r="J7" s="29" t="s">
        <v>452</v>
      </c>
      <c r="K7" s="29" t="s">
        <v>453</v>
      </c>
      <c r="L7" s="29" t="s">
        <v>454</v>
      </c>
      <c r="M7" s="495"/>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480"/>
      <c r="B8" s="481"/>
      <c r="C8" s="481"/>
      <c r="D8" s="481"/>
      <c r="E8" s="481"/>
      <c r="F8" s="481"/>
      <c r="G8" s="481"/>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471">
        <f>'7- Mapa Final'!A10</f>
        <v>1</v>
      </c>
      <c r="B9" s="473" t="str">
        <f>'7- Mapa Final'!B10</f>
        <v xml:space="preserve">
Inexactitud en la liquidación de sueldos y cesantías</v>
      </c>
      <c r="C9" s="473" t="str">
        <f>'7- Mapa Final'!C10</f>
        <v xml:space="preserve">
Incumplimiento de metas y afectación económica por inconsistencias en la parametrización del sistema de liquidación de nómina</v>
      </c>
      <c r="D9" s="475" t="str">
        <f>'7- Mapa Final'!J10</f>
        <v>Muy Baja - 1</v>
      </c>
      <c r="E9" s="465" t="str">
        <f>'7- Mapa Final'!K10</f>
        <v>Leve - 1</v>
      </c>
      <c r="F9" s="467" t="str">
        <f>'7- Mapa Final'!M10</f>
        <v>Bajo - 1</v>
      </c>
      <c r="G9" s="362"/>
      <c r="H9" s="479"/>
      <c r="I9" s="479"/>
      <c r="J9" s="479"/>
      <c r="K9" s="479"/>
      <c r="L9" s="479"/>
      <c r="M9" s="50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472"/>
      <c r="B10" s="474"/>
      <c r="C10" s="474"/>
      <c r="D10" s="476"/>
      <c r="E10" s="466"/>
      <c r="F10" s="468"/>
      <c r="G10" s="351"/>
      <c r="H10" s="469"/>
      <c r="I10" s="469"/>
      <c r="J10" s="469"/>
      <c r="K10" s="469"/>
      <c r="L10" s="469"/>
      <c r="M10" s="47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72"/>
      <c r="B11" s="474"/>
      <c r="C11" s="474"/>
      <c r="D11" s="476"/>
      <c r="E11" s="466"/>
      <c r="F11" s="468"/>
      <c r="G11" s="351"/>
      <c r="H11" s="469"/>
      <c r="I11" s="469"/>
      <c r="J11" s="469"/>
      <c r="K11" s="469"/>
      <c r="L11" s="469"/>
      <c r="M11" s="47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72"/>
      <c r="B12" s="474"/>
      <c r="C12" s="474"/>
      <c r="D12" s="476"/>
      <c r="E12" s="466"/>
      <c r="F12" s="468"/>
      <c r="G12" s="351"/>
      <c r="H12" s="469"/>
      <c r="I12" s="469"/>
      <c r="J12" s="469"/>
      <c r="K12" s="469"/>
      <c r="L12" s="469"/>
      <c r="M12" s="47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72"/>
      <c r="B13" s="474"/>
      <c r="C13" s="474"/>
      <c r="D13" s="476"/>
      <c r="E13" s="466"/>
      <c r="F13" s="468"/>
      <c r="G13" s="351"/>
      <c r="H13" s="469"/>
      <c r="I13" s="469"/>
      <c r="J13" s="469"/>
      <c r="K13" s="469"/>
      <c r="L13" s="469"/>
      <c r="M13" s="47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72"/>
      <c r="B14" s="474"/>
      <c r="C14" s="474"/>
      <c r="D14" s="476"/>
      <c r="E14" s="466"/>
      <c r="F14" s="468"/>
      <c r="G14" s="351"/>
      <c r="H14" s="469"/>
      <c r="I14" s="469"/>
      <c r="J14" s="469"/>
      <c r="K14" s="469"/>
      <c r="L14" s="469"/>
      <c r="M14" s="47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72"/>
      <c r="B15" s="474"/>
      <c r="C15" s="474"/>
      <c r="D15" s="476"/>
      <c r="E15" s="466"/>
      <c r="F15" s="468"/>
      <c r="G15" s="351"/>
      <c r="H15" s="469"/>
      <c r="I15" s="469"/>
      <c r="J15" s="469"/>
      <c r="K15" s="469"/>
      <c r="L15" s="469"/>
      <c r="M15" s="47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72"/>
      <c r="B16" s="474"/>
      <c r="C16" s="474"/>
      <c r="D16" s="476"/>
      <c r="E16" s="466"/>
      <c r="F16" s="468"/>
      <c r="G16" s="351"/>
      <c r="H16" s="469"/>
      <c r="I16" s="469"/>
      <c r="J16" s="469"/>
      <c r="K16" s="469"/>
      <c r="L16" s="469"/>
      <c r="M16" s="47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72"/>
      <c r="B17" s="474"/>
      <c r="C17" s="474"/>
      <c r="D17" s="476"/>
      <c r="E17" s="466"/>
      <c r="F17" s="468"/>
      <c r="G17" s="351"/>
      <c r="H17" s="469"/>
      <c r="I17" s="469"/>
      <c r="J17" s="469"/>
      <c r="K17" s="469"/>
      <c r="L17" s="469"/>
      <c r="M17" s="47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472"/>
      <c r="B18" s="474"/>
      <c r="C18" s="474"/>
      <c r="D18" s="476"/>
      <c r="E18" s="466"/>
      <c r="F18" s="468"/>
      <c r="G18" s="351"/>
      <c r="H18" s="469"/>
      <c r="I18" s="469"/>
      <c r="J18" s="469"/>
      <c r="K18" s="469"/>
      <c r="L18" s="469"/>
      <c r="M18" s="47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471">
        <f>'7- Mapa Final'!A20</f>
        <v>2</v>
      </c>
      <c r="B19" s="473" t="str">
        <f>'7- Mapa Final'!B20</f>
        <v xml:space="preserve">
Inclumplimiento del cronograma de la ejecución de los procesos de nómina.</v>
      </c>
      <c r="C19" s="473" t="str">
        <f>'7- Mapa Final'!C20</f>
        <v xml:space="preserve">
Posibilidad de incumplimiento de metas y vulneracion de derechos fundamentales de los servidores judiciales por no acatar la normatividad en materia laboral</v>
      </c>
      <c r="D19" s="475" t="str">
        <f>'7- Mapa Final'!J20</f>
        <v>Muy Baja - 1</v>
      </c>
      <c r="E19" s="465" t="str">
        <f>'7- Mapa Final'!K20</f>
        <v>Leve - 1</v>
      </c>
      <c r="F19" s="467" t="str">
        <f>'7- Mapa Final'!M20</f>
        <v>Bajo - 1</v>
      </c>
      <c r="G19" s="351"/>
      <c r="H19" s="469"/>
      <c r="I19" s="469"/>
      <c r="J19" s="469"/>
      <c r="K19" s="469"/>
      <c r="L19" s="469"/>
      <c r="M19" s="47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472"/>
      <c r="B20" s="474"/>
      <c r="C20" s="474"/>
      <c r="D20" s="476"/>
      <c r="E20" s="466"/>
      <c r="F20" s="468"/>
      <c r="G20" s="351"/>
      <c r="H20" s="469"/>
      <c r="I20" s="469"/>
      <c r="J20" s="469"/>
      <c r="K20" s="469"/>
      <c r="L20" s="469"/>
      <c r="M20" s="47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72"/>
      <c r="B21" s="474"/>
      <c r="C21" s="474"/>
      <c r="D21" s="476"/>
      <c r="E21" s="466"/>
      <c r="F21" s="468"/>
      <c r="G21" s="351"/>
      <c r="H21" s="469"/>
      <c r="I21" s="469"/>
      <c r="J21" s="469"/>
      <c r="K21" s="469"/>
      <c r="L21" s="469"/>
      <c r="M21" s="47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72"/>
      <c r="B22" s="474"/>
      <c r="C22" s="474"/>
      <c r="D22" s="476"/>
      <c r="E22" s="466"/>
      <c r="F22" s="468"/>
      <c r="G22" s="351"/>
      <c r="H22" s="469"/>
      <c r="I22" s="469"/>
      <c r="J22" s="469"/>
      <c r="K22" s="469"/>
      <c r="L22" s="469"/>
      <c r="M22" s="47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472"/>
      <c r="B23" s="474"/>
      <c r="C23" s="474"/>
      <c r="D23" s="476"/>
      <c r="E23" s="466"/>
      <c r="F23" s="468"/>
      <c r="G23" s="351"/>
      <c r="H23" s="469"/>
      <c r="I23" s="469"/>
      <c r="J23" s="469"/>
      <c r="K23" s="469"/>
      <c r="L23" s="469"/>
      <c r="M23" s="47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472"/>
      <c r="B24" s="474"/>
      <c r="C24" s="474"/>
      <c r="D24" s="476"/>
      <c r="E24" s="466"/>
      <c r="F24" s="468"/>
      <c r="G24" s="351"/>
      <c r="H24" s="469"/>
      <c r="I24" s="469"/>
      <c r="J24" s="469"/>
      <c r="K24" s="469"/>
      <c r="L24" s="469"/>
      <c r="M24" s="477"/>
      <c r="N24" s="34"/>
      <c r="O24" s="34"/>
    </row>
    <row r="25" spans="1:169">
      <c r="A25" s="472"/>
      <c r="B25" s="474"/>
      <c r="C25" s="474"/>
      <c r="D25" s="476"/>
      <c r="E25" s="466"/>
      <c r="F25" s="468"/>
      <c r="G25" s="351"/>
      <c r="H25" s="469"/>
      <c r="I25" s="469"/>
      <c r="J25" s="469"/>
      <c r="K25" s="469"/>
      <c r="L25" s="469"/>
      <c r="M25" s="477"/>
      <c r="N25" s="34"/>
      <c r="O25" s="34"/>
    </row>
    <row r="26" spans="1:169">
      <c r="A26" s="472"/>
      <c r="B26" s="474"/>
      <c r="C26" s="474"/>
      <c r="D26" s="476"/>
      <c r="E26" s="466"/>
      <c r="F26" s="468"/>
      <c r="G26" s="351"/>
      <c r="H26" s="469"/>
      <c r="I26" s="469"/>
      <c r="J26" s="469"/>
      <c r="K26" s="469"/>
      <c r="L26" s="469"/>
      <c r="M26" s="477"/>
      <c r="N26" s="34"/>
      <c r="O26" s="34"/>
    </row>
    <row r="27" spans="1:169">
      <c r="A27" s="472"/>
      <c r="B27" s="474"/>
      <c r="C27" s="474"/>
      <c r="D27" s="476"/>
      <c r="E27" s="466"/>
      <c r="F27" s="468"/>
      <c r="G27" s="351"/>
      <c r="H27" s="469"/>
      <c r="I27" s="469"/>
      <c r="J27" s="469"/>
      <c r="K27" s="469"/>
      <c r="L27" s="469"/>
      <c r="M27" s="477"/>
      <c r="N27" s="34"/>
      <c r="O27" s="34"/>
    </row>
    <row r="28" spans="1:169" ht="15.75" thickBot="1">
      <c r="A28" s="472"/>
      <c r="B28" s="474"/>
      <c r="C28" s="474"/>
      <c r="D28" s="476"/>
      <c r="E28" s="466"/>
      <c r="F28" s="468"/>
      <c r="G28" s="351"/>
      <c r="H28" s="469"/>
      <c r="I28" s="469"/>
      <c r="J28" s="469"/>
      <c r="K28" s="469"/>
      <c r="L28" s="469"/>
      <c r="M28" s="477"/>
      <c r="N28" s="34"/>
      <c r="O28" s="34"/>
    </row>
    <row r="29" spans="1:169" s="26" customFormat="1" ht="12.75" customHeight="1">
      <c r="A29" s="471">
        <f>'7- Mapa Final'!A30</f>
        <v>3</v>
      </c>
      <c r="B29" s="473" t="str">
        <f>'7- Mapa Final'!B30</f>
        <v>Vencimiento de términos por incumplimiento en el trámite de consultas, derechos de petición y recursos laborales.</v>
      </c>
      <c r="C29" s="473" t="str">
        <f>'7- Mapa Final'!C30</f>
        <v>Posibilidad de incumplimiento en la oportunidad de consultas, derechos de petición y recursos laborales debido a falta de personal competente parea el ejercicio de las funciones</v>
      </c>
      <c r="D29" s="475" t="str">
        <f>'7- Mapa Final'!J30</f>
        <v>Muy Baja - 1</v>
      </c>
      <c r="E29" s="465" t="str">
        <f>'7- Mapa Final'!K30</f>
        <v>Leve - 1</v>
      </c>
      <c r="F29" s="467" t="str">
        <f>'7- Mapa Final'!M30</f>
        <v>Bajo - 1</v>
      </c>
      <c r="G29" s="351"/>
      <c r="H29" s="469"/>
      <c r="I29" s="469"/>
      <c r="J29" s="469"/>
      <c r="K29" s="469"/>
      <c r="L29" s="469"/>
      <c r="M29" s="477"/>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472"/>
      <c r="B30" s="474"/>
      <c r="C30" s="474"/>
      <c r="D30" s="476"/>
      <c r="E30" s="466"/>
      <c r="F30" s="468"/>
      <c r="G30" s="351"/>
      <c r="H30" s="469"/>
      <c r="I30" s="469"/>
      <c r="J30" s="469"/>
      <c r="K30" s="469"/>
      <c r="L30" s="469"/>
      <c r="M30" s="47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472"/>
      <c r="B31" s="474"/>
      <c r="C31" s="474"/>
      <c r="D31" s="476"/>
      <c r="E31" s="466"/>
      <c r="F31" s="468"/>
      <c r="G31" s="351"/>
      <c r="H31" s="469"/>
      <c r="I31" s="469"/>
      <c r="J31" s="469"/>
      <c r="K31" s="469"/>
      <c r="L31" s="469"/>
      <c r="M31" s="47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472"/>
      <c r="B32" s="474"/>
      <c r="C32" s="474"/>
      <c r="D32" s="476"/>
      <c r="E32" s="466"/>
      <c r="F32" s="468"/>
      <c r="G32" s="351"/>
      <c r="H32" s="469"/>
      <c r="I32" s="469"/>
      <c r="J32" s="469"/>
      <c r="K32" s="469"/>
      <c r="L32" s="469"/>
      <c r="M32" s="47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472"/>
      <c r="B33" s="474"/>
      <c r="C33" s="474"/>
      <c r="D33" s="476"/>
      <c r="E33" s="466"/>
      <c r="F33" s="468"/>
      <c r="G33" s="351"/>
      <c r="H33" s="469"/>
      <c r="I33" s="469"/>
      <c r="J33" s="469"/>
      <c r="K33" s="469"/>
      <c r="L33" s="469"/>
      <c r="M33" s="47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472"/>
      <c r="B34" s="474"/>
      <c r="C34" s="474"/>
      <c r="D34" s="476"/>
      <c r="E34" s="466"/>
      <c r="F34" s="468"/>
      <c r="G34" s="351"/>
      <c r="H34" s="469"/>
      <c r="I34" s="469"/>
      <c r="J34" s="469"/>
      <c r="K34" s="469"/>
      <c r="L34" s="469"/>
      <c r="M34" s="477"/>
      <c r="N34" s="34"/>
      <c r="O34" s="34"/>
    </row>
    <row r="35" spans="1:169">
      <c r="A35" s="472"/>
      <c r="B35" s="474"/>
      <c r="C35" s="474"/>
      <c r="D35" s="476"/>
      <c r="E35" s="466"/>
      <c r="F35" s="468"/>
      <c r="G35" s="351"/>
      <c r="H35" s="469"/>
      <c r="I35" s="469"/>
      <c r="J35" s="469"/>
      <c r="K35" s="469"/>
      <c r="L35" s="469"/>
      <c r="M35" s="477"/>
      <c r="N35" s="34"/>
      <c r="O35" s="34"/>
    </row>
    <row r="36" spans="1:169">
      <c r="A36" s="472"/>
      <c r="B36" s="474"/>
      <c r="C36" s="474"/>
      <c r="D36" s="476"/>
      <c r="E36" s="466"/>
      <c r="F36" s="468"/>
      <c r="G36" s="351"/>
      <c r="H36" s="469"/>
      <c r="I36" s="469"/>
      <c r="J36" s="469"/>
      <c r="K36" s="469"/>
      <c r="L36" s="469"/>
      <c r="M36" s="477"/>
      <c r="N36" s="34"/>
      <c r="O36" s="34"/>
    </row>
    <row r="37" spans="1:169">
      <c r="A37" s="472"/>
      <c r="B37" s="474"/>
      <c r="C37" s="474"/>
      <c r="D37" s="476"/>
      <c r="E37" s="466"/>
      <c r="F37" s="468"/>
      <c r="G37" s="351"/>
      <c r="H37" s="469"/>
      <c r="I37" s="469"/>
      <c r="J37" s="469"/>
      <c r="K37" s="469"/>
      <c r="L37" s="469"/>
      <c r="M37" s="477"/>
      <c r="N37" s="34"/>
      <c r="O37" s="34"/>
    </row>
    <row r="38" spans="1:169" ht="15.75" thickBot="1">
      <c r="A38" s="472"/>
      <c r="B38" s="474"/>
      <c r="C38" s="474"/>
      <c r="D38" s="476"/>
      <c r="E38" s="466"/>
      <c r="F38" s="468"/>
      <c r="G38" s="351"/>
      <c r="H38" s="469"/>
      <c r="I38" s="469"/>
      <c r="J38" s="469"/>
      <c r="K38" s="469"/>
      <c r="L38" s="469"/>
      <c r="M38" s="477"/>
      <c r="N38" s="34"/>
      <c r="O38" s="34"/>
    </row>
    <row r="39" spans="1:169" s="26" customFormat="1" ht="12.75" customHeight="1">
      <c r="A39" s="471">
        <f>'7- Mapa Final'!A40</f>
        <v>4</v>
      </c>
      <c r="B39" s="473" t="str">
        <f>'7- Mapa Final'!B40</f>
        <v>Omisión en la ejecución del procedimiento de recobro de incapacidades y licencias, ante las EPS y ARL.</v>
      </c>
      <c r="C39" s="473" t="str">
        <f>'7- Mapa Final'!C40</f>
        <v>Posibilidad de ocasionar una afectacion economica por falta de personal que apoye en la ejecución del procedimiento de recobro de incapacidades y licencias, ante las EPS y ARL.</v>
      </c>
      <c r="D39" s="475" t="str">
        <f>'7- Mapa Final'!J40</f>
        <v>Baja - 2</v>
      </c>
      <c r="E39" s="465" t="str">
        <f>'7- Mapa Final'!K40</f>
        <v>Leve - 1</v>
      </c>
      <c r="F39" s="467" t="str">
        <f>'7- Mapa Final'!M40</f>
        <v>Bajo - 2</v>
      </c>
      <c r="G39" s="351"/>
      <c r="H39" s="469"/>
      <c r="I39" s="469"/>
      <c r="J39" s="469"/>
      <c r="K39" s="469"/>
      <c r="L39" s="469"/>
      <c r="M39" s="477"/>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472"/>
      <c r="B40" s="474"/>
      <c r="C40" s="474"/>
      <c r="D40" s="476"/>
      <c r="E40" s="466"/>
      <c r="F40" s="468"/>
      <c r="G40" s="351"/>
      <c r="H40" s="469"/>
      <c r="I40" s="469"/>
      <c r="J40" s="469"/>
      <c r="K40" s="469"/>
      <c r="L40" s="469"/>
      <c r="M40" s="47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72"/>
      <c r="B41" s="474"/>
      <c r="C41" s="474"/>
      <c r="D41" s="476"/>
      <c r="E41" s="466"/>
      <c r="F41" s="468"/>
      <c r="G41" s="351"/>
      <c r="H41" s="469"/>
      <c r="I41" s="469"/>
      <c r="J41" s="469"/>
      <c r="K41" s="469"/>
      <c r="L41" s="469"/>
      <c r="M41" s="47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72"/>
      <c r="B42" s="474"/>
      <c r="C42" s="474"/>
      <c r="D42" s="476"/>
      <c r="E42" s="466"/>
      <c r="F42" s="468"/>
      <c r="G42" s="351"/>
      <c r="H42" s="469"/>
      <c r="I42" s="469"/>
      <c r="J42" s="469"/>
      <c r="K42" s="469"/>
      <c r="L42" s="469"/>
      <c r="M42" s="47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472"/>
      <c r="B43" s="474"/>
      <c r="C43" s="474"/>
      <c r="D43" s="476"/>
      <c r="E43" s="466"/>
      <c r="F43" s="468"/>
      <c r="G43" s="351"/>
      <c r="H43" s="469"/>
      <c r="I43" s="469"/>
      <c r="J43" s="469"/>
      <c r="K43" s="469"/>
      <c r="L43" s="469"/>
      <c r="M43" s="47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472"/>
      <c r="B44" s="474"/>
      <c r="C44" s="474"/>
      <c r="D44" s="476"/>
      <c r="E44" s="466"/>
      <c r="F44" s="468"/>
      <c r="G44" s="351"/>
      <c r="H44" s="469"/>
      <c r="I44" s="469"/>
      <c r="J44" s="469"/>
      <c r="K44" s="469"/>
      <c r="L44" s="469"/>
      <c r="M44" s="477"/>
      <c r="N44" s="34"/>
      <c r="O44" s="34"/>
    </row>
    <row r="45" spans="1:169">
      <c r="A45" s="472"/>
      <c r="B45" s="474"/>
      <c r="C45" s="474"/>
      <c r="D45" s="476"/>
      <c r="E45" s="466"/>
      <c r="F45" s="468"/>
      <c r="G45" s="351"/>
      <c r="H45" s="469"/>
      <c r="I45" s="469"/>
      <c r="J45" s="469"/>
      <c r="K45" s="469"/>
      <c r="L45" s="469"/>
      <c r="M45" s="477"/>
      <c r="N45" s="34"/>
      <c r="O45" s="34"/>
    </row>
    <row r="46" spans="1:169">
      <c r="A46" s="472"/>
      <c r="B46" s="474"/>
      <c r="C46" s="474"/>
      <c r="D46" s="476"/>
      <c r="E46" s="466"/>
      <c r="F46" s="468"/>
      <c r="G46" s="351"/>
      <c r="H46" s="469"/>
      <c r="I46" s="469"/>
      <c r="J46" s="469"/>
      <c r="K46" s="469"/>
      <c r="L46" s="469"/>
      <c r="M46" s="477"/>
      <c r="N46" s="34"/>
      <c r="O46" s="34"/>
    </row>
    <row r="47" spans="1:169">
      <c r="A47" s="472"/>
      <c r="B47" s="474"/>
      <c r="C47" s="474"/>
      <c r="D47" s="476"/>
      <c r="E47" s="466"/>
      <c r="F47" s="468"/>
      <c r="G47" s="351"/>
      <c r="H47" s="469"/>
      <c r="I47" s="469"/>
      <c r="J47" s="469"/>
      <c r="K47" s="469"/>
      <c r="L47" s="469"/>
      <c r="M47" s="477"/>
      <c r="N47" s="34"/>
      <c r="O47" s="34"/>
    </row>
    <row r="48" spans="1:169" ht="15.75" thickBot="1">
      <c r="A48" s="472"/>
      <c r="B48" s="474"/>
      <c r="C48" s="474"/>
      <c r="D48" s="476"/>
      <c r="E48" s="466"/>
      <c r="F48" s="468"/>
      <c r="G48" s="351"/>
      <c r="H48" s="469"/>
      <c r="I48" s="469"/>
      <c r="J48" s="469"/>
      <c r="K48" s="469"/>
      <c r="L48" s="469"/>
      <c r="M48" s="477"/>
      <c r="N48" s="34"/>
      <c r="O48" s="34"/>
    </row>
    <row r="49" spans="1:169" s="26" customFormat="1" ht="12.75" customHeight="1">
      <c r="A49" s="471">
        <f>'7- Mapa Final'!A50</f>
        <v>5</v>
      </c>
      <c r="B49" s="473" t="str">
        <f>'7- Mapa Final'!B50</f>
        <v>Ofrecer, prometer, entregar, aceptar o solicitar una ventaja indebida para hacer modificaciones  fraudulentas de historias laborales, para favorecer el reconocimiento irregular de pensiones de jubilación, retroactivos.</v>
      </c>
      <c r="C49" s="473" t="str">
        <f>'7- Mapa Final'!C50</f>
        <v>Cuando de manera indebida se alteran las bases de datos para  aumentar fraudulentamente el número de semanas cotizadas a personas que no cumplen con el tiempo laboral exigido por la ley, aportar documentación falsa  y alterar sin soporte el número de semanas.</v>
      </c>
      <c r="D49" s="475" t="str">
        <f>'7- Mapa Final'!J50</f>
        <v>Muy Baja - 1</v>
      </c>
      <c r="E49" s="465" t="str">
        <f>'7- Mapa Final'!K50</f>
        <v>Leve - 1</v>
      </c>
      <c r="F49" s="467" t="str">
        <f>'7- Mapa Final'!M50</f>
        <v>Bajo - 1</v>
      </c>
      <c r="G49" s="351"/>
      <c r="H49" s="469"/>
      <c r="I49" s="469"/>
      <c r="J49" s="469"/>
      <c r="K49" s="469"/>
      <c r="L49" s="469"/>
      <c r="M49" s="477"/>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472"/>
      <c r="B50" s="474"/>
      <c r="C50" s="474"/>
      <c r="D50" s="476"/>
      <c r="E50" s="466"/>
      <c r="F50" s="468"/>
      <c r="G50" s="351"/>
      <c r="H50" s="469"/>
      <c r="I50" s="469"/>
      <c r="J50" s="469"/>
      <c r="K50" s="469"/>
      <c r="L50" s="469"/>
      <c r="M50" s="47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472"/>
      <c r="B51" s="474"/>
      <c r="C51" s="474"/>
      <c r="D51" s="476"/>
      <c r="E51" s="466"/>
      <c r="F51" s="468"/>
      <c r="G51" s="351"/>
      <c r="H51" s="469"/>
      <c r="I51" s="469"/>
      <c r="J51" s="469"/>
      <c r="K51" s="469"/>
      <c r="L51" s="469"/>
      <c r="M51" s="47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472"/>
      <c r="B52" s="474"/>
      <c r="C52" s="474"/>
      <c r="D52" s="476"/>
      <c r="E52" s="466"/>
      <c r="F52" s="468"/>
      <c r="G52" s="351"/>
      <c r="H52" s="469"/>
      <c r="I52" s="469"/>
      <c r="J52" s="469"/>
      <c r="K52" s="469"/>
      <c r="L52" s="469"/>
      <c r="M52" s="47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472"/>
      <c r="B53" s="474"/>
      <c r="C53" s="474"/>
      <c r="D53" s="476"/>
      <c r="E53" s="466"/>
      <c r="F53" s="468"/>
      <c r="G53" s="351"/>
      <c r="H53" s="469"/>
      <c r="I53" s="469"/>
      <c r="J53" s="469"/>
      <c r="K53" s="469"/>
      <c r="L53" s="469"/>
      <c r="M53" s="47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472"/>
      <c r="B54" s="474"/>
      <c r="C54" s="474"/>
      <c r="D54" s="476"/>
      <c r="E54" s="466"/>
      <c r="F54" s="468"/>
      <c r="G54" s="351"/>
      <c r="H54" s="469"/>
      <c r="I54" s="469"/>
      <c r="J54" s="469"/>
      <c r="K54" s="469"/>
      <c r="L54" s="469"/>
      <c r="M54" s="477"/>
      <c r="N54" s="34"/>
      <c r="O54" s="34"/>
    </row>
    <row r="55" spans="1:169">
      <c r="A55" s="472"/>
      <c r="B55" s="474"/>
      <c r="C55" s="474"/>
      <c r="D55" s="476"/>
      <c r="E55" s="466"/>
      <c r="F55" s="468"/>
      <c r="G55" s="351"/>
      <c r="H55" s="469"/>
      <c r="I55" s="469"/>
      <c r="J55" s="469"/>
      <c r="K55" s="469"/>
      <c r="L55" s="469"/>
      <c r="M55" s="477"/>
      <c r="N55" s="34"/>
      <c r="O55" s="34"/>
    </row>
    <row r="56" spans="1:169">
      <c r="A56" s="472"/>
      <c r="B56" s="474"/>
      <c r="C56" s="474"/>
      <c r="D56" s="476"/>
      <c r="E56" s="466"/>
      <c r="F56" s="468"/>
      <c r="G56" s="351"/>
      <c r="H56" s="469"/>
      <c r="I56" s="469"/>
      <c r="J56" s="469"/>
      <c r="K56" s="469"/>
      <c r="L56" s="469"/>
      <c r="M56" s="477"/>
      <c r="N56" s="34"/>
      <c r="O56" s="34"/>
    </row>
    <row r="57" spans="1:169">
      <c r="A57" s="472"/>
      <c r="B57" s="474"/>
      <c r="C57" s="474"/>
      <c r="D57" s="476"/>
      <c r="E57" s="466"/>
      <c r="F57" s="468"/>
      <c r="G57" s="351"/>
      <c r="H57" s="469"/>
      <c r="I57" s="469"/>
      <c r="J57" s="469"/>
      <c r="K57" s="469"/>
      <c r="L57" s="469"/>
      <c r="M57" s="477"/>
      <c r="N57" s="34"/>
      <c r="O57" s="34"/>
    </row>
    <row r="58" spans="1:169" ht="15.75" thickBot="1">
      <c r="A58" s="472"/>
      <c r="B58" s="474"/>
      <c r="C58" s="474"/>
      <c r="D58" s="476"/>
      <c r="E58" s="466"/>
      <c r="F58" s="468"/>
      <c r="G58" s="351"/>
      <c r="H58" s="469"/>
      <c r="I58" s="469"/>
      <c r="J58" s="469"/>
      <c r="K58" s="469"/>
      <c r="L58" s="469"/>
      <c r="M58" s="477"/>
      <c r="N58" s="34"/>
      <c r="O58" s="34"/>
    </row>
    <row r="59" spans="1:169" s="26" customFormat="1" ht="12.75" customHeight="1">
      <c r="A59" s="471">
        <f>'7- Mapa Final'!A60</f>
        <v>6</v>
      </c>
      <c r="B59" s="473" t="str">
        <f>'7- Mapa Final'!B60</f>
        <v>Ofrecer, prometer, entregar, aceptar o solicitar una ventaja indebida para adulterar las novedades de nómina, incapacidades y licencias, en favor propio o de terceros</v>
      </c>
      <c r="C59" s="473" t="str">
        <f>'7- Mapa Final'!C60</f>
        <v>Cuando  se  manipula la información de pre-nómina, nómina, incapacidades y licencias para generar beneficios indebidos.</v>
      </c>
      <c r="D59" s="475" t="str">
        <f>'7- Mapa Final'!J60</f>
        <v>Muy Baja - 1</v>
      </c>
      <c r="E59" s="465" t="str">
        <f>'7- Mapa Final'!K60</f>
        <v>Leve - 1</v>
      </c>
      <c r="F59" s="467" t="str">
        <f>'7- Mapa Final'!M60</f>
        <v>Bajo - 1</v>
      </c>
      <c r="G59" s="351"/>
      <c r="H59" s="469"/>
      <c r="I59" s="469"/>
      <c r="J59" s="469"/>
      <c r="K59" s="469"/>
      <c r="L59" s="469"/>
      <c r="M59" s="477"/>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472"/>
      <c r="B60" s="474"/>
      <c r="C60" s="474"/>
      <c r="D60" s="476"/>
      <c r="E60" s="466"/>
      <c r="F60" s="468"/>
      <c r="G60" s="351"/>
      <c r="H60" s="469"/>
      <c r="I60" s="469"/>
      <c r="J60" s="469"/>
      <c r="K60" s="469"/>
      <c r="L60" s="469"/>
      <c r="M60" s="47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472"/>
      <c r="B61" s="474"/>
      <c r="C61" s="474"/>
      <c r="D61" s="476"/>
      <c r="E61" s="466"/>
      <c r="F61" s="468"/>
      <c r="G61" s="351"/>
      <c r="H61" s="469"/>
      <c r="I61" s="469"/>
      <c r="J61" s="469"/>
      <c r="K61" s="469"/>
      <c r="L61" s="469"/>
      <c r="M61" s="47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472"/>
      <c r="B62" s="474"/>
      <c r="C62" s="474"/>
      <c r="D62" s="476"/>
      <c r="E62" s="466"/>
      <c r="F62" s="468"/>
      <c r="G62" s="351"/>
      <c r="H62" s="469"/>
      <c r="I62" s="469"/>
      <c r="J62" s="469"/>
      <c r="K62" s="469"/>
      <c r="L62" s="469"/>
      <c r="M62" s="47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472"/>
      <c r="B63" s="474"/>
      <c r="C63" s="474"/>
      <c r="D63" s="476"/>
      <c r="E63" s="466"/>
      <c r="F63" s="468"/>
      <c r="G63" s="351"/>
      <c r="H63" s="469"/>
      <c r="I63" s="469"/>
      <c r="J63" s="469"/>
      <c r="K63" s="469"/>
      <c r="L63" s="469"/>
      <c r="M63" s="47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472"/>
      <c r="B64" s="474"/>
      <c r="C64" s="474"/>
      <c r="D64" s="476"/>
      <c r="E64" s="466"/>
      <c r="F64" s="468"/>
      <c r="G64" s="351"/>
      <c r="H64" s="469"/>
      <c r="I64" s="469"/>
      <c r="J64" s="469"/>
      <c r="K64" s="469"/>
      <c r="L64" s="469"/>
      <c r="M64" s="477"/>
      <c r="N64" s="34"/>
      <c r="O64" s="34"/>
    </row>
    <row r="65" spans="1:15">
      <c r="A65" s="472"/>
      <c r="B65" s="474"/>
      <c r="C65" s="474"/>
      <c r="D65" s="476"/>
      <c r="E65" s="466"/>
      <c r="F65" s="468"/>
      <c r="G65" s="351"/>
      <c r="H65" s="469"/>
      <c r="I65" s="469"/>
      <c r="J65" s="469"/>
      <c r="K65" s="469"/>
      <c r="L65" s="469"/>
      <c r="M65" s="477"/>
      <c r="N65" s="34"/>
      <c r="O65" s="34"/>
    </row>
    <row r="66" spans="1:15">
      <c r="A66" s="472"/>
      <c r="B66" s="474"/>
      <c r="C66" s="474"/>
      <c r="D66" s="476"/>
      <c r="E66" s="466"/>
      <c r="F66" s="468"/>
      <c r="G66" s="351"/>
      <c r="H66" s="469"/>
      <c r="I66" s="469"/>
      <c r="J66" s="469"/>
      <c r="K66" s="469"/>
      <c r="L66" s="469"/>
      <c r="M66" s="477"/>
      <c r="N66" s="34"/>
      <c r="O66" s="34"/>
    </row>
    <row r="67" spans="1:15">
      <c r="A67" s="472"/>
      <c r="B67" s="474"/>
      <c r="C67" s="474"/>
      <c r="D67" s="476"/>
      <c r="E67" s="466"/>
      <c r="F67" s="468"/>
      <c r="G67" s="351"/>
      <c r="H67" s="469"/>
      <c r="I67" s="469"/>
      <c r="J67" s="469"/>
      <c r="K67" s="469"/>
      <c r="L67" s="469"/>
      <c r="M67" s="477"/>
      <c r="N67" s="34"/>
      <c r="O67" s="34"/>
    </row>
    <row r="68" spans="1:15" ht="15.75" thickBot="1">
      <c r="A68" s="472"/>
      <c r="B68" s="474"/>
      <c r="C68" s="474"/>
      <c r="D68" s="476"/>
      <c r="E68" s="466"/>
      <c r="F68" s="468"/>
      <c r="G68" s="363"/>
      <c r="H68" s="470"/>
      <c r="I68" s="470"/>
      <c r="J68" s="470"/>
      <c r="K68" s="470"/>
      <c r="L68" s="470"/>
      <c r="M68" s="478"/>
      <c r="N68" s="34"/>
      <c r="O68" s="34"/>
    </row>
    <row r="69" spans="1:15" ht="15" customHeight="1">
      <c r="A69" s="471">
        <f>'7- Mapa Final'!A70</f>
        <v>7</v>
      </c>
      <c r="B69" s="473" t="str">
        <f>'7- Mapa Final'!B70</f>
        <v>Generación de impactos ambientales</v>
      </c>
      <c r="C69" s="473" t="str">
        <f>'7- Mapa Final'!C70</f>
        <v>Posibilidad de generar impactos ambientales en el desarrollo de las actividades del SGSST, por consumo de recursos como papel, agua, energía eléctrica y generación de residuos</v>
      </c>
      <c r="D69" s="475" t="str">
        <f>'7- Mapa Final'!J70</f>
        <v>Baja - 1</v>
      </c>
      <c r="E69" s="465" t="str">
        <f>'7- Mapa Final'!K70</f>
        <v>Leve - 1</v>
      </c>
      <c r="F69" s="467" t="str">
        <f>'7- Mapa Final'!M70</f>
        <v>Bajo - 1</v>
      </c>
      <c r="G69" s="351"/>
      <c r="H69" s="469"/>
      <c r="I69" s="469"/>
      <c r="J69" s="469"/>
      <c r="K69" s="469"/>
      <c r="L69" s="469"/>
      <c r="M69" s="477"/>
    </row>
    <row r="70" spans="1:15">
      <c r="A70" s="472"/>
      <c r="B70" s="474"/>
      <c r="C70" s="474"/>
      <c r="D70" s="476"/>
      <c r="E70" s="466"/>
      <c r="F70" s="468"/>
      <c r="G70" s="351"/>
      <c r="H70" s="469"/>
      <c r="I70" s="469"/>
      <c r="J70" s="469"/>
      <c r="K70" s="469"/>
      <c r="L70" s="469"/>
      <c r="M70" s="477"/>
    </row>
    <row r="71" spans="1:15">
      <c r="A71" s="472"/>
      <c r="B71" s="474"/>
      <c r="C71" s="474"/>
      <c r="D71" s="476"/>
      <c r="E71" s="466"/>
      <c r="F71" s="468"/>
      <c r="G71" s="351"/>
      <c r="H71" s="469"/>
      <c r="I71" s="469"/>
      <c r="J71" s="469"/>
      <c r="K71" s="469"/>
      <c r="L71" s="469"/>
      <c r="M71" s="477"/>
    </row>
    <row r="72" spans="1:15">
      <c r="A72" s="472"/>
      <c r="B72" s="474"/>
      <c r="C72" s="474"/>
      <c r="D72" s="476"/>
      <c r="E72" s="466"/>
      <c r="F72" s="468"/>
      <c r="G72" s="351"/>
      <c r="H72" s="469"/>
      <c r="I72" s="469"/>
      <c r="J72" s="469"/>
      <c r="K72" s="469"/>
      <c r="L72" s="469"/>
      <c r="M72" s="477"/>
    </row>
    <row r="73" spans="1:15">
      <c r="A73" s="472"/>
      <c r="B73" s="474"/>
      <c r="C73" s="474"/>
      <c r="D73" s="476"/>
      <c r="E73" s="466"/>
      <c r="F73" s="468"/>
      <c r="G73" s="351"/>
      <c r="H73" s="469"/>
      <c r="I73" s="469"/>
      <c r="J73" s="469"/>
      <c r="K73" s="469"/>
      <c r="L73" s="469"/>
      <c r="M73" s="477"/>
    </row>
    <row r="74" spans="1:15">
      <c r="A74" s="472"/>
      <c r="B74" s="474"/>
      <c r="C74" s="474"/>
      <c r="D74" s="476"/>
      <c r="E74" s="466"/>
      <c r="F74" s="468"/>
      <c r="G74" s="351"/>
      <c r="H74" s="469"/>
      <c r="I74" s="469"/>
      <c r="J74" s="469"/>
      <c r="K74" s="469"/>
      <c r="L74" s="469"/>
      <c r="M74" s="477"/>
    </row>
    <row r="75" spans="1:15">
      <c r="A75" s="472"/>
      <c r="B75" s="474"/>
      <c r="C75" s="474"/>
      <c r="D75" s="476"/>
      <c r="E75" s="466"/>
      <c r="F75" s="468"/>
      <c r="G75" s="351"/>
      <c r="H75" s="469"/>
      <c r="I75" s="469"/>
      <c r="J75" s="469"/>
      <c r="K75" s="469"/>
      <c r="L75" s="469"/>
      <c r="M75" s="477"/>
    </row>
    <row r="76" spans="1:15">
      <c r="A76" s="472"/>
      <c r="B76" s="474"/>
      <c r="C76" s="474"/>
      <c r="D76" s="476"/>
      <c r="E76" s="466"/>
      <c r="F76" s="468"/>
      <c r="G76" s="351"/>
      <c r="H76" s="469"/>
      <c r="I76" s="469"/>
      <c r="J76" s="469"/>
      <c r="K76" s="469"/>
      <c r="L76" s="469"/>
      <c r="M76" s="477"/>
    </row>
    <row r="77" spans="1:15">
      <c r="A77" s="472"/>
      <c r="B77" s="474"/>
      <c r="C77" s="474"/>
      <c r="D77" s="476"/>
      <c r="E77" s="466"/>
      <c r="F77" s="468"/>
      <c r="G77" s="351"/>
      <c r="H77" s="469"/>
      <c r="I77" s="469"/>
      <c r="J77" s="469"/>
      <c r="K77" s="469"/>
      <c r="L77" s="469"/>
      <c r="M77" s="477"/>
    </row>
    <row r="78" spans="1:15" ht="15.75" thickBot="1">
      <c r="A78" s="472"/>
      <c r="B78" s="474"/>
      <c r="C78" s="474"/>
      <c r="D78" s="476"/>
      <c r="E78" s="466"/>
      <c r="F78" s="468"/>
      <c r="G78" s="363"/>
      <c r="H78" s="470"/>
      <c r="I78" s="470"/>
      <c r="J78" s="470"/>
      <c r="K78" s="470"/>
      <c r="L78" s="470"/>
      <c r="M78" s="478"/>
    </row>
  </sheetData>
  <mergeCells count="108">
    <mergeCell ref="K69:K78"/>
    <mergeCell ref="L69:L78"/>
    <mergeCell ref="M69:M78"/>
    <mergeCell ref="F69:F78"/>
    <mergeCell ref="G69:G78"/>
    <mergeCell ref="H69:H78"/>
    <mergeCell ref="I69:I78"/>
    <mergeCell ref="J69:J78"/>
    <mergeCell ref="A69:A78"/>
    <mergeCell ref="B69:B78"/>
    <mergeCell ref="C69:C78"/>
    <mergeCell ref="D69:D78"/>
    <mergeCell ref="E69:E7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M9:M18"/>
    <mergeCell ref="A8:G8"/>
    <mergeCell ref="A9:A18"/>
    <mergeCell ref="B9:B18"/>
    <mergeCell ref="L9:L18"/>
    <mergeCell ref="A29:A38"/>
    <mergeCell ref="B29:B38"/>
    <mergeCell ref="C29:C38"/>
    <mergeCell ref="D29:D38"/>
    <mergeCell ref="E29:E38"/>
    <mergeCell ref="A19:A28"/>
    <mergeCell ref="B19:B28"/>
    <mergeCell ref="C19:C28"/>
    <mergeCell ref="D19:D28"/>
    <mergeCell ref="E19:E28"/>
    <mergeCell ref="F19:F28"/>
    <mergeCell ref="J29:J38"/>
    <mergeCell ref="K29:K38"/>
    <mergeCell ref="L29:L38"/>
    <mergeCell ref="C9:C18"/>
    <mergeCell ref="D9:D18"/>
    <mergeCell ref="E9:E18"/>
    <mergeCell ref="F9:F18"/>
    <mergeCell ref="G9:G18"/>
    <mergeCell ref="H9:H18"/>
    <mergeCell ref="I9:I18"/>
    <mergeCell ref="J9:J18"/>
    <mergeCell ref="K9:K18"/>
    <mergeCell ref="M29:M38"/>
    <mergeCell ref="M19:M28"/>
    <mergeCell ref="F29:F38"/>
    <mergeCell ref="G29:G38"/>
    <mergeCell ref="H29:H38"/>
    <mergeCell ref="I29:I38"/>
    <mergeCell ref="G19:G28"/>
    <mergeCell ref="H19:H28"/>
    <mergeCell ref="I19:I28"/>
    <mergeCell ref="J19:J28"/>
    <mergeCell ref="K19:K28"/>
    <mergeCell ref="L19:L28"/>
    <mergeCell ref="A39:A48"/>
    <mergeCell ref="B39:B48"/>
    <mergeCell ref="C39:C48"/>
    <mergeCell ref="D39:D48"/>
    <mergeCell ref="E39:E48"/>
    <mergeCell ref="F39:F48"/>
    <mergeCell ref="M39:M48"/>
    <mergeCell ref="G39:G48"/>
    <mergeCell ref="H39:H48"/>
    <mergeCell ref="I39:I48"/>
    <mergeCell ref="J39:J48"/>
    <mergeCell ref="K39:K48"/>
    <mergeCell ref="L39:L48"/>
    <mergeCell ref="J49:J58"/>
    <mergeCell ref="K49:K58"/>
    <mergeCell ref="L49:L58"/>
    <mergeCell ref="M49:M58"/>
    <mergeCell ref="A49:A58"/>
    <mergeCell ref="B49:B58"/>
    <mergeCell ref="C49:C58"/>
    <mergeCell ref="D49:D58"/>
    <mergeCell ref="E49:E58"/>
    <mergeCell ref="F49:F58"/>
    <mergeCell ref="G49:G58"/>
    <mergeCell ref="H49:H58"/>
    <mergeCell ref="I49:I58"/>
    <mergeCell ref="J59:J68"/>
    <mergeCell ref="K59:K68"/>
    <mergeCell ref="L59:L68"/>
    <mergeCell ref="M59:M68"/>
    <mergeCell ref="A59:A68"/>
    <mergeCell ref="B59:B68"/>
    <mergeCell ref="C59:C68"/>
    <mergeCell ref="D59:D68"/>
    <mergeCell ref="E59:E68"/>
    <mergeCell ref="F59:F68"/>
    <mergeCell ref="G59:G68"/>
    <mergeCell ref="H59:H68"/>
    <mergeCell ref="I59:I68"/>
  </mergeCells>
  <conditionalFormatting sqref="A6:B6">
    <cfRule type="containsText" dxfId="149" priority="221" operator="containsText" text="3- Moderado">
      <formula>NOT(ISERROR(SEARCH("3- Moderado",A6)))</formula>
    </cfRule>
    <cfRule type="containsText" dxfId="148" priority="222" operator="containsText" text="6- Moderado">
      <formula>NOT(ISERROR(SEARCH("6- Moderado",A6)))</formula>
    </cfRule>
    <cfRule type="containsText" dxfId="147" priority="223" operator="containsText" text="4- Moderado">
      <formula>NOT(ISERROR(SEARCH("4- Moderado",A6)))</formula>
    </cfRule>
    <cfRule type="containsText" dxfId="146" priority="224" operator="containsText" text="3- Bajo">
      <formula>NOT(ISERROR(SEARCH("3- Bajo",A6)))</formula>
    </cfRule>
    <cfRule type="containsText" dxfId="145" priority="225" operator="containsText" text="4- Bajo">
      <formula>NOT(ISERROR(SEARCH("4- Bajo",A6)))</formula>
    </cfRule>
    <cfRule type="containsText" dxfId="144" priority="226" operator="containsText" text="1- Bajo">
      <formula>NOT(ISERROR(SEARCH("1- Bajo",A6)))</formula>
    </cfRule>
  </conditionalFormatting>
  <conditionalFormatting sqref="A9:E9 A19:E19 A29:E29 A39:E39 A49:E49 A59:E59 D69:E69">
    <cfRule type="containsText" dxfId="143" priority="215" operator="containsText" text="3- Moderado">
      <formula>NOT(ISERROR(SEARCH("3- Moderado",A9)))</formula>
    </cfRule>
    <cfRule type="containsText" dxfId="142" priority="216" operator="containsText" text="6- Moderado">
      <formula>NOT(ISERROR(SEARCH("6- Moderado",A9)))</formula>
    </cfRule>
    <cfRule type="containsText" dxfId="141" priority="217" operator="containsText" text="4- Moderado">
      <formula>NOT(ISERROR(SEARCH("4- Moderado",A9)))</formula>
    </cfRule>
    <cfRule type="containsText" dxfId="140" priority="218" operator="containsText" text="3- Bajo">
      <formula>NOT(ISERROR(SEARCH("3- Bajo",A9)))</formula>
    </cfRule>
    <cfRule type="containsText" dxfId="139" priority="219" operator="containsText" text="4- Bajo">
      <formula>NOT(ISERROR(SEARCH("4- Bajo",A9)))</formula>
    </cfRule>
    <cfRule type="containsText" dxfId="138" priority="220" operator="containsText" text="1- Bajo">
      <formula>NOT(ISERROR(SEARCH("1- Bajo",A9)))</formula>
    </cfRule>
  </conditionalFormatting>
  <conditionalFormatting sqref="C7:F7">
    <cfRule type="containsText" dxfId="137" priority="187" operator="containsText" text="3- Moderado">
      <formula>NOT(ISERROR(SEARCH("3- Moderado",C7)))</formula>
    </cfRule>
    <cfRule type="containsText" dxfId="136" priority="188" operator="containsText" text="6- Moderado">
      <formula>NOT(ISERROR(SEARCH("6- Moderado",C7)))</formula>
    </cfRule>
    <cfRule type="containsText" dxfId="135" priority="189" operator="containsText" text="4- Moderado">
      <formula>NOT(ISERROR(SEARCH("4- Moderado",C7)))</formula>
    </cfRule>
    <cfRule type="containsText" dxfId="134" priority="190" operator="containsText" text="3- Bajo">
      <formula>NOT(ISERROR(SEARCH("3- Bajo",C7)))</formula>
    </cfRule>
    <cfRule type="containsText" dxfId="133" priority="191" operator="containsText" text="4- Bajo">
      <formula>NOT(ISERROR(SEARCH("4- Bajo",C7)))</formula>
    </cfRule>
    <cfRule type="containsText" dxfId="132" priority="192" operator="containsText" text="1- Bajo">
      <formula>NOT(ISERROR(SEARCH("1- Bajo",C7)))</formula>
    </cfRule>
  </conditionalFormatting>
  <conditionalFormatting sqref="D9:D78">
    <cfRule type="containsText" dxfId="131" priority="51" operator="containsText" text="Muy Alta">
      <formula>NOT(ISERROR(SEARCH("Muy Alta",D9)))</formula>
    </cfRule>
    <cfRule type="containsText" dxfId="130" priority="52" operator="containsText" text="Alta">
      <formula>NOT(ISERROR(SEARCH("Alta",D9)))</formula>
    </cfRule>
    <cfRule type="containsText" dxfId="129" priority="53" operator="containsText" text="Baja">
      <formula>NOT(ISERROR(SEARCH("Baja",D9)))</formula>
    </cfRule>
    <cfRule type="containsText" dxfId="128" priority="54" operator="containsText" text="Muy Baja">
      <formula>NOT(ISERROR(SEARCH("Muy Baja",D9)))</formula>
    </cfRule>
    <cfRule type="containsText" dxfId="127" priority="56" operator="containsText" text="Media">
      <formula>NOT(ISERROR(SEARCH("Media",D9)))</formula>
    </cfRule>
  </conditionalFormatting>
  <conditionalFormatting sqref="E9:E78">
    <cfRule type="containsText" dxfId="126" priority="47" operator="containsText" text="Catastrófico">
      <formula>NOT(ISERROR(SEARCH("Catastrófico",E9)))</formula>
    </cfRule>
    <cfRule type="containsText" dxfId="125" priority="48" operator="containsText" text="Mayor">
      <formula>NOT(ISERROR(SEARCH("Mayor",E9)))</formula>
    </cfRule>
    <cfRule type="containsText" dxfId="124" priority="49" operator="containsText" text="Menor">
      <formula>NOT(ISERROR(SEARCH("Menor",E9)))</formula>
    </cfRule>
    <cfRule type="containsText" dxfId="123" priority="50" operator="containsText" text="Leve">
      <formula>NOT(ISERROR(SEARCH("Leve",E9)))</formula>
    </cfRule>
  </conditionalFormatting>
  <conditionalFormatting sqref="E9:F78">
    <cfRule type="containsText" dxfId="122" priority="55" operator="containsText" text="Moderado">
      <formula>NOT(ISERROR(SEARCH("Moderado",E9)))</formula>
    </cfRule>
  </conditionalFormatting>
  <conditionalFormatting sqref="F9:F78">
    <cfRule type="containsText" dxfId="121" priority="70" operator="containsText" text="Bajo">
      <formula>NOT(ISERROR(SEARCH("Bajo",F9)))</formula>
    </cfRule>
    <cfRule type="containsText" dxfId="120" priority="71" operator="containsText" text="Moderado">
      <formula>NOT(ISERROR(SEARCH("Moderado",F9)))</formula>
    </cfRule>
    <cfRule type="containsText" dxfId="119" priority="72" operator="containsText" text="Alto">
      <formula>NOT(ISERROR(SEARCH("Alto",F9)))</formula>
    </cfRule>
    <cfRule type="containsText" dxfId="118" priority="73" operator="containsText" text="Extremo">
      <formula>NOT(ISERROR(SEARCH("Extremo",F9)))</formula>
    </cfRule>
  </conditionalFormatting>
  <conditionalFormatting sqref="A69">
    <cfRule type="containsText" dxfId="117" priority="13" operator="containsText" text="3- Moderado">
      <formula>NOT(ISERROR(SEARCH("3- Moderado",A69)))</formula>
    </cfRule>
    <cfRule type="containsText" dxfId="116" priority="14" operator="containsText" text="6- Moderado">
      <formula>NOT(ISERROR(SEARCH("6- Moderado",A69)))</formula>
    </cfRule>
    <cfRule type="containsText" dxfId="115" priority="15" operator="containsText" text="4- Moderado">
      <formula>NOT(ISERROR(SEARCH("4- Moderado",A69)))</formula>
    </cfRule>
    <cfRule type="containsText" dxfId="114" priority="16" operator="containsText" text="3- Bajo">
      <formula>NOT(ISERROR(SEARCH("3- Bajo",A69)))</formula>
    </cfRule>
    <cfRule type="containsText" dxfId="113" priority="17" operator="containsText" text="4- Bajo">
      <formula>NOT(ISERROR(SEARCH("4- Bajo",A69)))</formula>
    </cfRule>
    <cfRule type="containsText" dxfId="112" priority="18" operator="containsText" text="1- Bajo">
      <formula>NOT(ISERROR(SEARCH("1- Bajo",A69)))</formula>
    </cfRule>
  </conditionalFormatting>
  <conditionalFormatting sqref="B69">
    <cfRule type="containsText" dxfId="111" priority="7" operator="containsText" text="3- Moderado">
      <formula>NOT(ISERROR(SEARCH("3- Moderado",B69)))</formula>
    </cfRule>
    <cfRule type="containsText" dxfId="110" priority="8" operator="containsText" text="6- Moderado">
      <formula>NOT(ISERROR(SEARCH("6- Moderado",B69)))</formula>
    </cfRule>
    <cfRule type="containsText" dxfId="109" priority="9" operator="containsText" text="4- Moderado">
      <formula>NOT(ISERROR(SEARCH("4- Moderado",B69)))</formula>
    </cfRule>
    <cfRule type="containsText" dxfId="108" priority="10" operator="containsText" text="3- Bajo">
      <formula>NOT(ISERROR(SEARCH("3- Bajo",B69)))</formula>
    </cfRule>
    <cfRule type="containsText" dxfId="107" priority="11" operator="containsText" text="4- Bajo">
      <formula>NOT(ISERROR(SEARCH("4- Bajo",B69)))</formula>
    </cfRule>
    <cfRule type="containsText" dxfId="106" priority="12" operator="containsText" text="1- Bajo">
      <formula>NOT(ISERROR(SEARCH("1- Bajo",B69)))</formula>
    </cfRule>
  </conditionalFormatting>
  <conditionalFormatting sqref="C69">
    <cfRule type="containsText" dxfId="105" priority="1" operator="containsText" text="3- Moderado">
      <formula>NOT(ISERROR(SEARCH("3- Moderado",C69)))</formula>
    </cfRule>
    <cfRule type="containsText" dxfId="104" priority="2" operator="containsText" text="6- Moderado">
      <formula>NOT(ISERROR(SEARCH("6- Moderado",C69)))</formula>
    </cfRule>
    <cfRule type="containsText" dxfId="103" priority="3" operator="containsText" text="4- Moderado">
      <formula>NOT(ISERROR(SEARCH("4- Moderado",C69)))</formula>
    </cfRule>
    <cfRule type="containsText" dxfId="102" priority="4" operator="containsText" text="3- Bajo">
      <formula>NOT(ISERROR(SEARCH("3- Bajo",C69)))</formula>
    </cfRule>
    <cfRule type="containsText" dxfId="101" priority="5" operator="containsText" text="4- Bajo">
      <formula>NOT(ISERROR(SEARCH("4- Bajo",C69)))</formula>
    </cfRule>
    <cfRule type="containsText" dxfId="100" priority="6" operator="containsText" text="1- Bajo">
      <formula>NOT(ISERROR(SEARCH("1- Bajo",C69)))</formula>
    </cfRule>
  </conditionalFormatting>
  <conditionalFormatting sqref="F9:F78">
    <cfRule type="colorScale" priority="159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dataValidation allowBlank="1" showInputMessage="1" showErrorMessage="1" prompt="Describir las actividades que se van a desarrollar para el proyecto" sqref="H6"/>
    <dataValidation allowBlank="1" showInputMessage="1" showErrorMessage="1" prompt="Seleccionar si el responsable es el responsable de las acciones es el nivel central" sqref="I6:I7"/>
    <dataValidation allowBlank="1" showInputMessage="1" showErrorMessage="1" prompt="seleccionar si el responsable de ejecutar las acciones es el nivel central" sqref="J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G9:G78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78"/>
  <sheetViews>
    <sheetView showGridLines="0" topLeftCell="A55" zoomScale="70" zoomScaleNormal="70" workbookViewId="0">
      <selection activeCell="A69" sqref="A69:A7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483"/>
      <c r="B1" s="484"/>
      <c r="C1" s="487"/>
      <c r="D1" s="487"/>
      <c r="E1" s="487"/>
      <c r="F1" s="487"/>
      <c r="G1" s="487"/>
      <c r="H1" s="487"/>
      <c r="I1" s="487"/>
      <c r="J1" s="488"/>
      <c r="K1" s="482"/>
      <c r="L1" s="482"/>
      <c r="M1" s="48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3" customHeight="1">
      <c r="A2" s="485"/>
      <c r="B2" s="486"/>
      <c r="C2" s="489"/>
      <c r="D2" s="489"/>
      <c r="E2" s="489"/>
      <c r="F2" s="489"/>
      <c r="G2" s="489"/>
      <c r="H2" s="489"/>
      <c r="I2" s="489"/>
      <c r="J2" s="490"/>
      <c r="K2" s="482"/>
      <c r="L2" s="482"/>
      <c r="M2" s="48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369" t="s">
        <v>269</v>
      </c>
      <c r="B3" s="369"/>
      <c r="C3" s="416" t="s">
        <v>5</v>
      </c>
      <c r="D3" s="416"/>
      <c r="E3" s="416"/>
      <c r="F3" s="416"/>
      <c r="G3" s="416"/>
      <c r="H3" s="416"/>
      <c r="I3" s="416"/>
      <c r="J3" s="416"/>
      <c r="K3" s="416"/>
      <c r="L3" s="416"/>
      <c r="M3" s="41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69" t="s">
        <v>270</v>
      </c>
      <c r="B4" s="369"/>
      <c r="C4" s="417" t="s">
        <v>37</v>
      </c>
      <c r="D4" s="417"/>
      <c r="E4" s="417"/>
      <c r="F4" s="417"/>
      <c r="G4" s="417"/>
      <c r="H4" s="417"/>
      <c r="I4" s="417"/>
      <c r="J4" s="417"/>
      <c r="K4" s="417"/>
      <c r="L4" s="417"/>
      <c r="M4" s="41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369" t="s">
        <v>271</v>
      </c>
      <c r="B5" s="369"/>
      <c r="C5" s="501" t="s">
        <v>458</v>
      </c>
      <c r="D5" s="502"/>
      <c r="E5" s="502"/>
      <c r="F5" s="502"/>
      <c r="G5" s="502"/>
      <c r="H5" s="502"/>
      <c r="I5" s="502"/>
      <c r="J5" s="502"/>
      <c r="K5" s="502"/>
      <c r="L5" s="502"/>
      <c r="M5" s="50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496" t="s">
        <v>442</v>
      </c>
      <c r="B6" s="497"/>
      <c r="C6" s="498"/>
      <c r="D6" s="499" t="s">
        <v>443</v>
      </c>
      <c r="E6" s="499"/>
      <c r="F6" s="499"/>
      <c r="G6" s="500" t="s">
        <v>444</v>
      </c>
      <c r="H6" s="491" t="s">
        <v>445</v>
      </c>
      <c r="I6" s="493" t="s">
        <v>446</v>
      </c>
      <c r="J6" s="494"/>
      <c r="K6" s="493" t="s">
        <v>447</v>
      </c>
      <c r="L6" s="494"/>
      <c r="M6" s="495" t="s">
        <v>456</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211</v>
      </c>
      <c r="C7" s="35" t="s">
        <v>213</v>
      </c>
      <c r="D7" s="28" t="s">
        <v>223</v>
      </c>
      <c r="E7" s="28" t="s">
        <v>449</v>
      </c>
      <c r="F7" s="28" t="s">
        <v>450</v>
      </c>
      <c r="G7" s="500"/>
      <c r="H7" s="492"/>
      <c r="I7" s="29" t="s">
        <v>451</v>
      </c>
      <c r="J7" s="29" t="s">
        <v>452</v>
      </c>
      <c r="K7" s="29" t="s">
        <v>453</v>
      </c>
      <c r="L7" s="29" t="s">
        <v>454</v>
      </c>
      <c r="M7" s="495"/>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480"/>
      <c r="B8" s="481"/>
      <c r="C8" s="481"/>
      <c r="D8" s="481"/>
      <c r="E8" s="481"/>
      <c r="F8" s="481"/>
      <c r="G8" s="481"/>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471">
        <f>'7- Mapa Final'!A10</f>
        <v>1</v>
      </c>
      <c r="B9" s="473" t="str">
        <f>'7- Mapa Final'!B10</f>
        <v xml:space="preserve">
Inexactitud en la liquidación de sueldos y cesantías</v>
      </c>
      <c r="C9" s="473" t="str">
        <f>'7- Mapa Final'!C10</f>
        <v xml:space="preserve">
Incumplimiento de metas y afectación económica por inconsistencias en la parametrización del sistema de liquidación de nómina</v>
      </c>
      <c r="D9" s="475" t="str">
        <f>'7- Mapa Final'!J10</f>
        <v>Muy Baja - 1</v>
      </c>
      <c r="E9" s="465" t="str">
        <f>'7- Mapa Final'!K10</f>
        <v>Leve - 1</v>
      </c>
      <c r="F9" s="467" t="str">
        <f>'7- Mapa Final'!M10</f>
        <v>Bajo - 1</v>
      </c>
      <c r="G9" s="362"/>
      <c r="H9" s="479"/>
      <c r="I9" s="479"/>
      <c r="J9" s="479"/>
      <c r="K9" s="479"/>
      <c r="L9" s="479"/>
      <c r="M9" s="50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472"/>
      <c r="B10" s="474"/>
      <c r="C10" s="474"/>
      <c r="D10" s="476"/>
      <c r="E10" s="466"/>
      <c r="F10" s="468"/>
      <c r="G10" s="351"/>
      <c r="H10" s="469"/>
      <c r="I10" s="469"/>
      <c r="J10" s="469"/>
      <c r="K10" s="469"/>
      <c r="L10" s="469"/>
      <c r="M10" s="47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72"/>
      <c r="B11" s="474"/>
      <c r="C11" s="474"/>
      <c r="D11" s="476"/>
      <c r="E11" s="466"/>
      <c r="F11" s="468"/>
      <c r="G11" s="351"/>
      <c r="H11" s="469"/>
      <c r="I11" s="469"/>
      <c r="J11" s="469"/>
      <c r="K11" s="469"/>
      <c r="L11" s="469"/>
      <c r="M11" s="47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72"/>
      <c r="B12" s="474"/>
      <c r="C12" s="474"/>
      <c r="D12" s="476"/>
      <c r="E12" s="466"/>
      <c r="F12" s="468"/>
      <c r="G12" s="351"/>
      <c r="H12" s="469"/>
      <c r="I12" s="469"/>
      <c r="J12" s="469"/>
      <c r="K12" s="469"/>
      <c r="L12" s="469"/>
      <c r="M12" s="47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72"/>
      <c r="B13" s="474"/>
      <c r="C13" s="474"/>
      <c r="D13" s="476"/>
      <c r="E13" s="466"/>
      <c r="F13" s="468"/>
      <c r="G13" s="351"/>
      <c r="H13" s="469"/>
      <c r="I13" s="469"/>
      <c r="J13" s="469"/>
      <c r="K13" s="469"/>
      <c r="L13" s="469"/>
      <c r="M13" s="47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72"/>
      <c r="B14" s="474"/>
      <c r="C14" s="474"/>
      <c r="D14" s="476"/>
      <c r="E14" s="466"/>
      <c r="F14" s="468"/>
      <c r="G14" s="351"/>
      <c r="H14" s="469"/>
      <c r="I14" s="469"/>
      <c r="J14" s="469"/>
      <c r="K14" s="469"/>
      <c r="L14" s="469"/>
      <c r="M14" s="47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72"/>
      <c r="B15" s="474"/>
      <c r="C15" s="474"/>
      <c r="D15" s="476"/>
      <c r="E15" s="466"/>
      <c r="F15" s="468"/>
      <c r="G15" s="351"/>
      <c r="H15" s="469"/>
      <c r="I15" s="469"/>
      <c r="J15" s="469"/>
      <c r="K15" s="469"/>
      <c r="L15" s="469"/>
      <c r="M15" s="47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72"/>
      <c r="B16" s="474"/>
      <c r="C16" s="474"/>
      <c r="D16" s="476"/>
      <c r="E16" s="466"/>
      <c r="F16" s="468"/>
      <c r="G16" s="351"/>
      <c r="H16" s="469"/>
      <c r="I16" s="469"/>
      <c r="J16" s="469"/>
      <c r="K16" s="469"/>
      <c r="L16" s="469"/>
      <c r="M16" s="47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72"/>
      <c r="B17" s="474"/>
      <c r="C17" s="474"/>
      <c r="D17" s="476"/>
      <c r="E17" s="466"/>
      <c r="F17" s="468"/>
      <c r="G17" s="351"/>
      <c r="H17" s="469"/>
      <c r="I17" s="469"/>
      <c r="J17" s="469"/>
      <c r="K17" s="469"/>
      <c r="L17" s="469"/>
      <c r="M17" s="47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472"/>
      <c r="B18" s="474"/>
      <c r="C18" s="474"/>
      <c r="D18" s="476"/>
      <c r="E18" s="466"/>
      <c r="F18" s="468"/>
      <c r="G18" s="351"/>
      <c r="H18" s="469"/>
      <c r="I18" s="469"/>
      <c r="J18" s="469"/>
      <c r="K18" s="469"/>
      <c r="L18" s="469"/>
      <c r="M18" s="47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471">
        <f>'7- Mapa Final'!A20</f>
        <v>2</v>
      </c>
      <c r="B19" s="473" t="str">
        <f>'7- Mapa Final'!B20</f>
        <v xml:space="preserve">
Inclumplimiento del cronograma de la ejecución de los procesos de nómina.</v>
      </c>
      <c r="C19" s="473" t="str">
        <f>'7- Mapa Final'!C20</f>
        <v xml:space="preserve">
Posibilidad de incumplimiento de metas y vulneracion de derechos fundamentales de los servidores judiciales por no acatar la normatividad en materia laboral</v>
      </c>
      <c r="D19" s="475" t="str">
        <f>'7- Mapa Final'!J20</f>
        <v>Muy Baja - 1</v>
      </c>
      <c r="E19" s="465" t="str">
        <f>'7- Mapa Final'!K20</f>
        <v>Leve - 1</v>
      </c>
      <c r="F19" s="467" t="str">
        <f>'7- Mapa Final'!M20</f>
        <v>Bajo - 1</v>
      </c>
      <c r="G19" s="351"/>
      <c r="H19" s="469"/>
      <c r="I19" s="469"/>
      <c r="J19" s="469"/>
      <c r="K19" s="469"/>
      <c r="L19" s="469"/>
      <c r="M19" s="47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472"/>
      <c r="B20" s="474"/>
      <c r="C20" s="474"/>
      <c r="D20" s="476"/>
      <c r="E20" s="466"/>
      <c r="F20" s="468"/>
      <c r="G20" s="351"/>
      <c r="H20" s="469"/>
      <c r="I20" s="469"/>
      <c r="J20" s="469"/>
      <c r="K20" s="469"/>
      <c r="L20" s="469"/>
      <c r="M20" s="47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72"/>
      <c r="B21" s="474"/>
      <c r="C21" s="474"/>
      <c r="D21" s="476"/>
      <c r="E21" s="466"/>
      <c r="F21" s="468"/>
      <c r="G21" s="351"/>
      <c r="H21" s="469"/>
      <c r="I21" s="469"/>
      <c r="J21" s="469"/>
      <c r="K21" s="469"/>
      <c r="L21" s="469"/>
      <c r="M21" s="47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72"/>
      <c r="B22" s="474"/>
      <c r="C22" s="474"/>
      <c r="D22" s="476"/>
      <c r="E22" s="466"/>
      <c r="F22" s="468"/>
      <c r="G22" s="351"/>
      <c r="H22" s="469"/>
      <c r="I22" s="469"/>
      <c r="J22" s="469"/>
      <c r="K22" s="469"/>
      <c r="L22" s="469"/>
      <c r="M22" s="47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472"/>
      <c r="B23" s="474"/>
      <c r="C23" s="474"/>
      <c r="D23" s="476"/>
      <c r="E23" s="466"/>
      <c r="F23" s="468"/>
      <c r="G23" s="351"/>
      <c r="H23" s="469"/>
      <c r="I23" s="469"/>
      <c r="J23" s="469"/>
      <c r="K23" s="469"/>
      <c r="L23" s="469"/>
      <c r="M23" s="47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472"/>
      <c r="B24" s="474"/>
      <c r="C24" s="474"/>
      <c r="D24" s="476"/>
      <c r="E24" s="466"/>
      <c r="F24" s="468"/>
      <c r="G24" s="351"/>
      <c r="H24" s="469"/>
      <c r="I24" s="469"/>
      <c r="J24" s="469"/>
      <c r="K24" s="469"/>
      <c r="L24" s="469"/>
      <c r="M24" s="477"/>
      <c r="N24" s="34"/>
      <c r="O24" s="34"/>
    </row>
    <row r="25" spans="1:169">
      <c r="A25" s="472"/>
      <c r="B25" s="474"/>
      <c r="C25" s="474"/>
      <c r="D25" s="476"/>
      <c r="E25" s="466"/>
      <c r="F25" s="468"/>
      <c r="G25" s="351"/>
      <c r="H25" s="469"/>
      <c r="I25" s="469"/>
      <c r="J25" s="469"/>
      <c r="K25" s="469"/>
      <c r="L25" s="469"/>
      <c r="M25" s="477"/>
      <c r="N25" s="34"/>
      <c r="O25" s="34"/>
    </row>
    <row r="26" spans="1:169">
      <c r="A26" s="472"/>
      <c r="B26" s="474"/>
      <c r="C26" s="474"/>
      <c r="D26" s="476"/>
      <c r="E26" s="466"/>
      <c r="F26" s="468"/>
      <c r="G26" s="351"/>
      <c r="H26" s="469"/>
      <c r="I26" s="469"/>
      <c r="J26" s="469"/>
      <c r="K26" s="469"/>
      <c r="L26" s="469"/>
      <c r="M26" s="477"/>
      <c r="N26" s="34"/>
      <c r="O26" s="34"/>
    </row>
    <row r="27" spans="1:169">
      <c r="A27" s="472"/>
      <c r="B27" s="474"/>
      <c r="C27" s="474"/>
      <c r="D27" s="476"/>
      <c r="E27" s="466"/>
      <c r="F27" s="468"/>
      <c r="G27" s="351"/>
      <c r="H27" s="469"/>
      <c r="I27" s="469"/>
      <c r="J27" s="469"/>
      <c r="K27" s="469"/>
      <c r="L27" s="469"/>
      <c r="M27" s="477"/>
      <c r="N27" s="34"/>
      <c r="O27" s="34"/>
    </row>
    <row r="28" spans="1:169" ht="15.75" thickBot="1">
      <c r="A28" s="472"/>
      <c r="B28" s="474"/>
      <c r="C28" s="474"/>
      <c r="D28" s="476"/>
      <c r="E28" s="466"/>
      <c r="F28" s="468"/>
      <c r="G28" s="351"/>
      <c r="H28" s="469"/>
      <c r="I28" s="469"/>
      <c r="J28" s="469"/>
      <c r="K28" s="469"/>
      <c r="L28" s="469"/>
      <c r="M28" s="477"/>
      <c r="N28" s="34"/>
      <c r="O28" s="34"/>
    </row>
    <row r="29" spans="1:169" s="26" customFormat="1" ht="12.75" customHeight="1">
      <c r="A29" s="471">
        <f>'7- Mapa Final'!A30</f>
        <v>3</v>
      </c>
      <c r="B29" s="473" t="str">
        <f>'7- Mapa Final'!B30</f>
        <v>Vencimiento de términos por incumplimiento en el trámite de consultas, derechos de petición y recursos laborales.</v>
      </c>
      <c r="C29" s="473" t="str">
        <f>'7- Mapa Final'!C30</f>
        <v>Posibilidad de incumplimiento en la oportunidad de consultas, derechos de petición y recursos laborales debido a falta de personal competente parea el ejercicio de las funciones</v>
      </c>
      <c r="D29" s="475" t="str">
        <f>'7- Mapa Final'!J30</f>
        <v>Muy Baja - 1</v>
      </c>
      <c r="E29" s="465" t="str">
        <f>'7- Mapa Final'!K30</f>
        <v>Leve - 1</v>
      </c>
      <c r="F29" s="467" t="str">
        <f>'7- Mapa Final'!M30</f>
        <v>Bajo - 1</v>
      </c>
      <c r="G29" s="351"/>
      <c r="H29" s="469"/>
      <c r="I29" s="469"/>
      <c r="J29" s="469"/>
      <c r="K29" s="469"/>
      <c r="L29" s="469"/>
      <c r="M29" s="477"/>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472"/>
      <c r="B30" s="474"/>
      <c r="C30" s="474"/>
      <c r="D30" s="476"/>
      <c r="E30" s="466"/>
      <c r="F30" s="468"/>
      <c r="G30" s="351"/>
      <c r="H30" s="469"/>
      <c r="I30" s="469"/>
      <c r="J30" s="469"/>
      <c r="K30" s="469"/>
      <c r="L30" s="469"/>
      <c r="M30" s="47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472"/>
      <c r="B31" s="474"/>
      <c r="C31" s="474"/>
      <c r="D31" s="476"/>
      <c r="E31" s="466"/>
      <c r="F31" s="468"/>
      <c r="G31" s="351"/>
      <c r="H31" s="469"/>
      <c r="I31" s="469"/>
      <c r="J31" s="469"/>
      <c r="K31" s="469"/>
      <c r="L31" s="469"/>
      <c r="M31" s="47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472"/>
      <c r="B32" s="474"/>
      <c r="C32" s="474"/>
      <c r="D32" s="476"/>
      <c r="E32" s="466"/>
      <c r="F32" s="468"/>
      <c r="G32" s="351"/>
      <c r="H32" s="469"/>
      <c r="I32" s="469"/>
      <c r="J32" s="469"/>
      <c r="K32" s="469"/>
      <c r="L32" s="469"/>
      <c r="M32" s="47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472"/>
      <c r="B33" s="474"/>
      <c r="C33" s="474"/>
      <c r="D33" s="476"/>
      <c r="E33" s="466"/>
      <c r="F33" s="468"/>
      <c r="G33" s="351"/>
      <c r="H33" s="469"/>
      <c r="I33" s="469"/>
      <c r="J33" s="469"/>
      <c r="K33" s="469"/>
      <c r="L33" s="469"/>
      <c r="M33" s="47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472"/>
      <c r="B34" s="474"/>
      <c r="C34" s="474"/>
      <c r="D34" s="476"/>
      <c r="E34" s="466"/>
      <c r="F34" s="468"/>
      <c r="G34" s="351"/>
      <c r="H34" s="469"/>
      <c r="I34" s="469"/>
      <c r="J34" s="469"/>
      <c r="K34" s="469"/>
      <c r="L34" s="469"/>
      <c r="M34" s="477"/>
      <c r="N34" s="34"/>
      <c r="O34" s="34"/>
    </row>
    <row r="35" spans="1:169">
      <c r="A35" s="472"/>
      <c r="B35" s="474"/>
      <c r="C35" s="474"/>
      <c r="D35" s="476"/>
      <c r="E35" s="466"/>
      <c r="F35" s="468"/>
      <c r="G35" s="351"/>
      <c r="H35" s="469"/>
      <c r="I35" s="469"/>
      <c r="J35" s="469"/>
      <c r="K35" s="469"/>
      <c r="L35" s="469"/>
      <c r="M35" s="477"/>
      <c r="N35" s="34"/>
      <c r="O35" s="34"/>
    </row>
    <row r="36" spans="1:169">
      <c r="A36" s="472"/>
      <c r="B36" s="474"/>
      <c r="C36" s="474"/>
      <c r="D36" s="476"/>
      <c r="E36" s="466"/>
      <c r="F36" s="468"/>
      <c r="G36" s="351"/>
      <c r="H36" s="469"/>
      <c r="I36" s="469"/>
      <c r="J36" s="469"/>
      <c r="K36" s="469"/>
      <c r="L36" s="469"/>
      <c r="M36" s="477"/>
      <c r="N36" s="34"/>
      <c r="O36" s="34"/>
    </row>
    <row r="37" spans="1:169">
      <c r="A37" s="472"/>
      <c r="B37" s="474"/>
      <c r="C37" s="474"/>
      <c r="D37" s="476"/>
      <c r="E37" s="466"/>
      <c r="F37" s="468"/>
      <c r="G37" s="351"/>
      <c r="H37" s="469"/>
      <c r="I37" s="469"/>
      <c r="J37" s="469"/>
      <c r="K37" s="469"/>
      <c r="L37" s="469"/>
      <c r="M37" s="477"/>
      <c r="N37" s="34"/>
      <c r="O37" s="34"/>
    </row>
    <row r="38" spans="1:169" ht="15.75" thickBot="1">
      <c r="A38" s="472"/>
      <c r="B38" s="474"/>
      <c r="C38" s="474"/>
      <c r="D38" s="476"/>
      <c r="E38" s="466"/>
      <c r="F38" s="468"/>
      <c r="G38" s="351"/>
      <c r="H38" s="469"/>
      <c r="I38" s="469"/>
      <c r="J38" s="469"/>
      <c r="K38" s="469"/>
      <c r="L38" s="469"/>
      <c r="M38" s="477"/>
      <c r="N38" s="34"/>
      <c r="O38" s="34"/>
    </row>
    <row r="39" spans="1:169" s="26" customFormat="1" ht="12.75" customHeight="1">
      <c r="A39" s="471">
        <f>'7- Mapa Final'!A40</f>
        <v>4</v>
      </c>
      <c r="B39" s="473" t="str">
        <f>'7- Mapa Final'!B40</f>
        <v>Omisión en la ejecución del procedimiento de recobro de incapacidades y licencias, ante las EPS y ARL.</v>
      </c>
      <c r="C39" s="473" t="str">
        <f>'7- Mapa Final'!C40</f>
        <v>Posibilidad de ocasionar una afectacion economica por falta de personal que apoye en la ejecución del procedimiento de recobro de incapacidades y licencias, ante las EPS y ARL.</v>
      </c>
      <c r="D39" s="475" t="str">
        <f>'7- Mapa Final'!J40</f>
        <v>Baja - 2</v>
      </c>
      <c r="E39" s="465" t="str">
        <f>'7- Mapa Final'!K40</f>
        <v>Leve - 1</v>
      </c>
      <c r="F39" s="467" t="str">
        <f>'7- Mapa Final'!M40</f>
        <v>Bajo - 2</v>
      </c>
      <c r="G39" s="351"/>
      <c r="H39" s="469"/>
      <c r="I39" s="469"/>
      <c r="J39" s="469"/>
      <c r="K39" s="469"/>
      <c r="L39" s="469"/>
      <c r="M39" s="477"/>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472"/>
      <c r="B40" s="474"/>
      <c r="C40" s="474"/>
      <c r="D40" s="476"/>
      <c r="E40" s="466"/>
      <c r="F40" s="468"/>
      <c r="G40" s="351"/>
      <c r="H40" s="469"/>
      <c r="I40" s="469"/>
      <c r="J40" s="469"/>
      <c r="K40" s="469"/>
      <c r="L40" s="469"/>
      <c r="M40" s="47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72"/>
      <c r="B41" s="474"/>
      <c r="C41" s="474"/>
      <c r="D41" s="476"/>
      <c r="E41" s="466"/>
      <c r="F41" s="468"/>
      <c r="G41" s="351"/>
      <c r="H41" s="469"/>
      <c r="I41" s="469"/>
      <c r="J41" s="469"/>
      <c r="K41" s="469"/>
      <c r="L41" s="469"/>
      <c r="M41" s="47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72"/>
      <c r="B42" s="474"/>
      <c r="C42" s="474"/>
      <c r="D42" s="476"/>
      <c r="E42" s="466"/>
      <c r="F42" s="468"/>
      <c r="G42" s="351"/>
      <c r="H42" s="469"/>
      <c r="I42" s="469"/>
      <c r="J42" s="469"/>
      <c r="K42" s="469"/>
      <c r="L42" s="469"/>
      <c r="M42" s="47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472"/>
      <c r="B43" s="474"/>
      <c r="C43" s="474"/>
      <c r="D43" s="476"/>
      <c r="E43" s="466"/>
      <c r="F43" s="468"/>
      <c r="G43" s="351"/>
      <c r="H43" s="469"/>
      <c r="I43" s="469"/>
      <c r="J43" s="469"/>
      <c r="K43" s="469"/>
      <c r="L43" s="469"/>
      <c r="M43" s="47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472"/>
      <c r="B44" s="474"/>
      <c r="C44" s="474"/>
      <c r="D44" s="476"/>
      <c r="E44" s="466"/>
      <c r="F44" s="468"/>
      <c r="G44" s="351"/>
      <c r="H44" s="469"/>
      <c r="I44" s="469"/>
      <c r="J44" s="469"/>
      <c r="K44" s="469"/>
      <c r="L44" s="469"/>
      <c r="M44" s="477"/>
      <c r="N44" s="34"/>
      <c r="O44" s="34"/>
    </row>
    <row r="45" spans="1:169">
      <c r="A45" s="472"/>
      <c r="B45" s="474"/>
      <c r="C45" s="474"/>
      <c r="D45" s="476"/>
      <c r="E45" s="466"/>
      <c r="F45" s="468"/>
      <c r="G45" s="351"/>
      <c r="H45" s="469"/>
      <c r="I45" s="469"/>
      <c r="J45" s="469"/>
      <c r="K45" s="469"/>
      <c r="L45" s="469"/>
      <c r="M45" s="477"/>
      <c r="N45" s="34"/>
      <c r="O45" s="34"/>
    </row>
    <row r="46" spans="1:169">
      <c r="A46" s="472"/>
      <c r="B46" s="474"/>
      <c r="C46" s="474"/>
      <c r="D46" s="476"/>
      <c r="E46" s="466"/>
      <c r="F46" s="468"/>
      <c r="G46" s="351"/>
      <c r="H46" s="469"/>
      <c r="I46" s="469"/>
      <c r="J46" s="469"/>
      <c r="K46" s="469"/>
      <c r="L46" s="469"/>
      <c r="M46" s="477"/>
      <c r="N46" s="34"/>
      <c r="O46" s="34"/>
    </row>
    <row r="47" spans="1:169">
      <c r="A47" s="472"/>
      <c r="B47" s="474"/>
      <c r="C47" s="474"/>
      <c r="D47" s="476"/>
      <c r="E47" s="466"/>
      <c r="F47" s="468"/>
      <c r="G47" s="351"/>
      <c r="H47" s="469"/>
      <c r="I47" s="469"/>
      <c r="J47" s="469"/>
      <c r="K47" s="469"/>
      <c r="L47" s="469"/>
      <c r="M47" s="477"/>
      <c r="N47" s="34"/>
      <c r="O47" s="34"/>
    </row>
    <row r="48" spans="1:169" ht="15.75" thickBot="1">
      <c r="A48" s="472"/>
      <c r="B48" s="474"/>
      <c r="C48" s="474"/>
      <c r="D48" s="476"/>
      <c r="E48" s="466"/>
      <c r="F48" s="468"/>
      <c r="G48" s="351"/>
      <c r="H48" s="469"/>
      <c r="I48" s="469"/>
      <c r="J48" s="469"/>
      <c r="K48" s="469"/>
      <c r="L48" s="469"/>
      <c r="M48" s="477"/>
      <c r="N48" s="34"/>
      <c r="O48" s="34"/>
    </row>
    <row r="49" spans="1:169" s="26" customFormat="1" ht="12.75" customHeight="1">
      <c r="A49" s="471">
        <f>'7- Mapa Final'!A50</f>
        <v>5</v>
      </c>
      <c r="B49" s="473" t="str">
        <f>'7- Mapa Final'!B50</f>
        <v>Ofrecer, prometer, entregar, aceptar o solicitar una ventaja indebida para hacer modificaciones  fraudulentas de historias laborales, para favorecer el reconocimiento irregular de pensiones de jubilación, retroactivos.</v>
      </c>
      <c r="C49" s="473" t="str">
        <f>'7- Mapa Final'!C50</f>
        <v>Cuando de manera indebida se alteran las bases de datos para  aumentar fraudulentamente el número de semanas cotizadas a personas que no cumplen con el tiempo laboral exigido por la ley, aportar documentación falsa  y alterar sin soporte el número de semanas.</v>
      </c>
      <c r="D49" s="475" t="str">
        <f>'7- Mapa Final'!J50</f>
        <v>Muy Baja - 1</v>
      </c>
      <c r="E49" s="465" t="str">
        <f>'7- Mapa Final'!K50</f>
        <v>Leve - 1</v>
      </c>
      <c r="F49" s="467" t="str">
        <f>'7- Mapa Final'!M50</f>
        <v>Bajo - 1</v>
      </c>
      <c r="G49" s="351"/>
      <c r="H49" s="469"/>
      <c r="I49" s="469"/>
      <c r="J49" s="469"/>
      <c r="K49" s="469"/>
      <c r="L49" s="469"/>
      <c r="M49" s="477"/>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472"/>
      <c r="B50" s="474"/>
      <c r="C50" s="474"/>
      <c r="D50" s="476"/>
      <c r="E50" s="466"/>
      <c r="F50" s="468"/>
      <c r="G50" s="351"/>
      <c r="H50" s="469"/>
      <c r="I50" s="469"/>
      <c r="J50" s="469"/>
      <c r="K50" s="469"/>
      <c r="L50" s="469"/>
      <c r="M50" s="47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472"/>
      <c r="B51" s="474"/>
      <c r="C51" s="474"/>
      <c r="D51" s="476"/>
      <c r="E51" s="466"/>
      <c r="F51" s="468"/>
      <c r="G51" s="351"/>
      <c r="H51" s="469"/>
      <c r="I51" s="469"/>
      <c r="J51" s="469"/>
      <c r="K51" s="469"/>
      <c r="L51" s="469"/>
      <c r="M51" s="47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472"/>
      <c r="B52" s="474"/>
      <c r="C52" s="474"/>
      <c r="D52" s="476"/>
      <c r="E52" s="466"/>
      <c r="F52" s="468"/>
      <c r="G52" s="351"/>
      <c r="H52" s="469"/>
      <c r="I52" s="469"/>
      <c r="J52" s="469"/>
      <c r="K52" s="469"/>
      <c r="L52" s="469"/>
      <c r="M52" s="47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472"/>
      <c r="B53" s="474"/>
      <c r="C53" s="474"/>
      <c r="D53" s="476"/>
      <c r="E53" s="466"/>
      <c r="F53" s="468"/>
      <c r="G53" s="351"/>
      <c r="H53" s="469"/>
      <c r="I53" s="469"/>
      <c r="J53" s="469"/>
      <c r="K53" s="469"/>
      <c r="L53" s="469"/>
      <c r="M53" s="47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472"/>
      <c r="B54" s="474"/>
      <c r="C54" s="474"/>
      <c r="D54" s="476"/>
      <c r="E54" s="466"/>
      <c r="F54" s="468"/>
      <c r="G54" s="351"/>
      <c r="H54" s="469"/>
      <c r="I54" s="469"/>
      <c r="J54" s="469"/>
      <c r="K54" s="469"/>
      <c r="L54" s="469"/>
      <c r="M54" s="477"/>
      <c r="N54" s="34"/>
      <c r="O54" s="34"/>
    </row>
    <row r="55" spans="1:169">
      <c r="A55" s="472"/>
      <c r="B55" s="474"/>
      <c r="C55" s="474"/>
      <c r="D55" s="476"/>
      <c r="E55" s="466"/>
      <c r="F55" s="468"/>
      <c r="G55" s="351"/>
      <c r="H55" s="469"/>
      <c r="I55" s="469"/>
      <c r="J55" s="469"/>
      <c r="K55" s="469"/>
      <c r="L55" s="469"/>
      <c r="M55" s="477"/>
      <c r="N55" s="34"/>
      <c r="O55" s="34"/>
    </row>
    <row r="56" spans="1:169">
      <c r="A56" s="472"/>
      <c r="B56" s="474"/>
      <c r="C56" s="474"/>
      <c r="D56" s="476"/>
      <c r="E56" s="466"/>
      <c r="F56" s="468"/>
      <c r="G56" s="351"/>
      <c r="H56" s="469"/>
      <c r="I56" s="469"/>
      <c r="J56" s="469"/>
      <c r="K56" s="469"/>
      <c r="L56" s="469"/>
      <c r="M56" s="477"/>
      <c r="N56" s="34"/>
      <c r="O56" s="34"/>
    </row>
    <row r="57" spans="1:169">
      <c r="A57" s="472"/>
      <c r="B57" s="474"/>
      <c r="C57" s="474"/>
      <c r="D57" s="476"/>
      <c r="E57" s="466"/>
      <c r="F57" s="468"/>
      <c r="G57" s="351"/>
      <c r="H57" s="469"/>
      <c r="I57" s="469"/>
      <c r="J57" s="469"/>
      <c r="K57" s="469"/>
      <c r="L57" s="469"/>
      <c r="M57" s="477"/>
      <c r="N57" s="34"/>
      <c r="O57" s="34"/>
    </row>
    <row r="58" spans="1:169" ht="15.75" thickBot="1">
      <c r="A58" s="472"/>
      <c r="B58" s="474"/>
      <c r="C58" s="474"/>
      <c r="D58" s="476"/>
      <c r="E58" s="466"/>
      <c r="F58" s="468"/>
      <c r="G58" s="351"/>
      <c r="H58" s="469"/>
      <c r="I58" s="469"/>
      <c r="J58" s="469"/>
      <c r="K58" s="469"/>
      <c r="L58" s="469"/>
      <c r="M58" s="477"/>
      <c r="N58" s="34"/>
      <c r="O58" s="34"/>
    </row>
    <row r="59" spans="1:169" s="26" customFormat="1" ht="12.75">
      <c r="A59" s="471">
        <f>'7- Mapa Final'!A60</f>
        <v>6</v>
      </c>
      <c r="B59" s="473" t="str">
        <f>'7- Mapa Final'!B60</f>
        <v>Ofrecer, prometer, entregar, aceptar o solicitar una ventaja indebida para adulterar las novedades de nómina, incapacidades y licencias, en favor propio o de terceros</v>
      </c>
      <c r="C59" s="473" t="str">
        <f>'7- Mapa Final'!C60</f>
        <v>Cuando  se  manipula la información de pre-nómina, nómina, incapacidades y licencias para generar beneficios indebidos.</v>
      </c>
      <c r="D59" s="475" t="str">
        <f>'7- Mapa Final'!J60</f>
        <v>Muy Baja - 1</v>
      </c>
      <c r="E59" s="465" t="str">
        <f>'7- Mapa Final'!K60</f>
        <v>Leve - 1</v>
      </c>
      <c r="F59" s="467" t="str">
        <f>'7- Mapa Final'!M60</f>
        <v>Bajo - 1</v>
      </c>
      <c r="G59" s="351"/>
      <c r="H59" s="469"/>
      <c r="I59" s="469"/>
      <c r="J59" s="469"/>
      <c r="K59" s="469"/>
      <c r="L59" s="469"/>
      <c r="M59" s="477"/>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472"/>
      <c r="B60" s="474"/>
      <c r="C60" s="474"/>
      <c r="D60" s="476"/>
      <c r="E60" s="466"/>
      <c r="F60" s="468"/>
      <c r="G60" s="351"/>
      <c r="H60" s="469"/>
      <c r="I60" s="469"/>
      <c r="J60" s="469"/>
      <c r="K60" s="469"/>
      <c r="L60" s="469"/>
      <c r="M60" s="47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472"/>
      <c r="B61" s="474"/>
      <c r="C61" s="474"/>
      <c r="D61" s="476"/>
      <c r="E61" s="466"/>
      <c r="F61" s="468"/>
      <c r="G61" s="351"/>
      <c r="H61" s="469"/>
      <c r="I61" s="469"/>
      <c r="J61" s="469"/>
      <c r="K61" s="469"/>
      <c r="L61" s="469"/>
      <c r="M61" s="47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472"/>
      <c r="B62" s="474"/>
      <c r="C62" s="474"/>
      <c r="D62" s="476"/>
      <c r="E62" s="466"/>
      <c r="F62" s="468"/>
      <c r="G62" s="351"/>
      <c r="H62" s="469"/>
      <c r="I62" s="469"/>
      <c r="J62" s="469"/>
      <c r="K62" s="469"/>
      <c r="L62" s="469"/>
      <c r="M62" s="47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472"/>
      <c r="B63" s="474"/>
      <c r="C63" s="474"/>
      <c r="D63" s="476"/>
      <c r="E63" s="466"/>
      <c r="F63" s="468"/>
      <c r="G63" s="351"/>
      <c r="H63" s="469"/>
      <c r="I63" s="469"/>
      <c r="J63" s="469"/>
      <c r="K63" s="469"/>
      <c r="L63" s="469"/>
      <c r="M63" s="47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472"/>
      <c r="B64" s="474"/>
      <c r="C64" s="474"/>
      <c r="D64" s="476"/>
      <c r="E64" s="466"/>
      <c r="F64" s="468"/>
      <c r="G64" s="351"/>
      <c r="H64" s="469"/>
      <c r="I64" s="469"/>
      <c r="J64" s="469"/>
      <c r="K64" s="469"/>
      <c r="L64" s="469"/>
      <c r="M64" s="477"/>
      <c r="N64" s="34"/>
      <c r="O64" s="34"/>
    </row>
    <row r="65" spans="1:169">
      <c r="A65" s="472"/>
      <c r="B65" s="474"/>
      <c r="C65" s="474"/>
      <c r="D65" s="476"/>
      <c r="E65" s="466"/>
      <c r="F65" s="468"/>
      <c r="G65" s="351"/>
      <c r="H65" s="469"/>
      <c r="I65" s="469"/>
      <c r="J65" s="469"/>
      <c r="K65" s="469"/>
      <c r="L65" s="469"/>
      <c r="M65" s="477"/>
      <c r="N65" s="34"/>
      <c r="O65" s="34"/>
    </row>
    <row r="66" spans="1:169">
      <c r="A66" s="472"/>
      <c r="B66" s="474"/>
      <c r="C66" s="474"/>
      <c r="D66" s="476"/>
      <c r="E66" s="466"/>
      <c r="F66" s="468"/>
      <c r="G66" s="351"/>
      <c r="H66" s="469"/>
      <c r="I66" s="469"/>
      <c r="J66" s="469"/>
      <c r="K66" s="469"/>
      <c r="L66" s="469"/>
      <c r="M66" s="477"/>
      <c r="N66" s="34"/>
      <c r="O66" s="34"/>
    </row>
    <row r="67" spans="1:169">
      <c r="A67" s="472"/>
      <c r="B67" s="474"/>
      <c r="C67" s="474"/>
      <c r="D67" s="476"/>
      <c r="E67" s="466"/>
      <c r="F67" s="468"/>
      <c r="G67" s="351"/>
      <c r="H67" s="469"/>
      <c r="I67" s="469"/>
      <c r="J67" s="469"/>
      <c r="K67" s="469"/>
      <c r="L67" s="469"/>
      <c r="M67" s="477"/>
      <c r="N67" s="34"/>
      <c r="O67" s="34"/>
    </row>
    <row r="68" spans="1:169" ht="15.75" thickBot="1">
      <c r="A68" s="472"/>
      <c r="B68" s="474"/>
      <c r="C68" s="474"/>
      <c r="D68" s="476"/>
      <c r="E68" s="466"/>
      <c r="F68" s="468"/>
      <c r="G68" s="351"/>
      <c r="H68" s="469"/>
      <c r="I68" s="469"/>
      <c r="J68" s="469"/>
      <c r="K68" s="469"/>
      <c r="L68" s="469"/>
      <c r="M68" s="477"/>
      <c r="N68" s="34"/>
      <c r="O68" s="34"/>
    </row>
    <row r="69" spans="1:169" s="26" customFormat="1" ht="12.75" customHeight="1">
      <c r="A69" s="471">
        <f>'7- Mapa Final'!A70</f>
        <v>7</v>
      </c>
      <c r="B69" s="473" t="str">
        <f>'7- Mapa Final'!B70</f>
        <v>Generación de impactos ambientales</v>
      </c>
      <c r="C69" s="473" t="str">
        <f>'7- Mapa Final'!C70</f>
        <v>Posibilidad de generar impactos ambientales en el desarrollo de las actividades del SGSST, por consumo de recursos como papel, agua, energía eléctrica y generación de residuos</v>
      </c>
      <c r="D69" s="475" t="str">
        <f>'7- Mapa Final'!J70</f>
        <v>Baja - 1</v>
      </c>
      <c r="E69" s="465" t="str">
        <f>'7- Mapa Final'!K70</f>
        <v>Leve - 1</v>
      </c>
      <c r="F69" s="467" t="str">
        <f>'7- Mapa Final'!M70</f>
        <v>Bajo - 1</v>
      </c>
      <c r="G69" s="351"/>
      <c r="H69" s="469"/>
      <c r="I69" s="469"/>
      <c r="J69" s="469"/>
      <c r="K69" s="469"/>
      <c r="L69" s="469"/>
      <c r="M69" s="477"/>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472"/>
      <c r="B70" s="474"/>
      <c r="C70" s="474"/>
      <c r="D70" s="476"/>
      <c r="E70" s="466"/>
      <c r="F70" s="468"/>
      <c r="G70" s="351"/>
      <c r="H70" s="469"/>
      <c r="I70" s="469"/>
      <c r="J70" s="469"/>
      <c r="K70" s="469"/>
      <c r="L70" s="469"/>
      <c r="M70" s="47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472"/>
      <c r="B71" s="474"/>
      <c r="C71" s="474"/>
      <c r="D71" s="476"/>
      <c r="E71" s="466"/>
      <c r="F71" s="468"/>
      <c r="G71" s="351"/>
      <c r="H71" s="469"/>
      <c r="I71" s="469"/>
      <c r="J71" s="469"/>
      <c r="K71" s="469"/>
      <c r="L71" s="469"/>
      <c r="M71" s="47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472"/>
      <c r="B72" s="474"/>
      <c r="C72" s="474"/>
      <c r="D72" s="476"/>
      <c r="E72" s="466"/>
      <c r="F72" s="468"/>
      <c r="G72" s="351"/>
      <c r="H72" s="469"/>
      <c r="I72" s="469"/>
      <c r="J72" s="469"/>
      <c r="K72" s="469"/>
      <c r="L72" s="469"/>
      <c r="M72" s="47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472"/>
      <c r="B73" s="474"/>
      <c r="C73" s="474"/>
      <c r="D73" s="476"/>
      <c r="E73" s="466"/>
      <c r="F73" s="468"/>
      <c r="G73" s="351"/>
      <c r="H73" s="469"/>
      <c r="I73" s="469"/>
      <c r="J73" s="469"/>
      <c r="K73" s="469"/>
      <c r="L73" s="469"/>
      <c r="M73" s="47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472"/>
      <c r="B74" s="474"/>
      <c r="C74" s="474"/>
      <c r="D74" s="476"/>
      <c r="E74" s="466"/>
      <c r="F74" s="468"/>
      <c r="G74" s="351"/>
      <c r="H74" s="469"/>
      <c r="I74" s="469"/>
      <c r="J74" s="469"/>
      <c r="K74" s="469"/>
      <c r="L74" s="469"/>
      <c r="M74" s="477"/>
      <c r="N74" s="34"/>
      <c r="O74" s="34"/>
    </row>
    <row r="75" spans="1:169">
      <c r="A75" s="472"/>
      <c r="B75" s="474"/>
      <c r="C75" s="474"/>
      <c r="D75" s="476"/>
      <c r="E75" s="466"/>
      <c r="F75" s="468"/>
      <c r="G75" s="351"/>
      <c r="H75" s="469"/>
      <c r="I75" s="469"/>
      <c r="J75" s="469"/>
      <c r="K75" s="469"/>
      <c r="L75" s="469"/>
      <c r="M75" s="477"/>
      <c r="N75" s="34"/>
      <c r="O75" s="34"/>
    </row>
    <row r="76" spans="1:169">
      <c r="A76" s="472"/>
      <c r="B76" s="474"/>
      <c r="C76" s="474"/>
      <c r="D76" s="476"/>
      <c r="E76" s="466"/>
      <c r="F76" s="468"/>
      <c r="G76" s="351"/>
      <c r="H76" s="469"/>
      <c r="I76" s="469"/>
      <c r="J76" s="469"/>
      <c r="K76" s="469"/>
      <c r="L76" s="469"/>
      <c r="M76" s="477"/>
      <c r="N76" s="34"/>
      <c r="O76" s="34"/>
    </row>
    <row r="77" spans="1:169">
      <c r="A77" s="472"/>
      <c r="B77" s="474"/>
      <c r="C77" s="474"/>
      <c r="D77" s="476"/>
      <c r="E77" s="466"/>
      <c r="F77" s="468"/>
      <c r="G77" s="351"/>
      <c r="H77" s="469"/>
      <c r="I77" s="469"/>
      <c r="J77" s="469"/>
      <c r="K77" s="469"/>
      <c r="L77" s="469"/>
      <c r="M77" s="477"/>
      <c r="N77" s="34"/>
      <c r="O77" s="34"/>
    </row>
    <row r="78" spans="1:169" ht="15.75" thickBot="1">
      <c r="A78" s="472"/>
      <c r="B78" s="474"/>
      <c r="C78" s="474"/>
      <c r="D78" s="476"/>
      <c r="E78" s="466"/>
      <c r="F78" s="468"/>
      <c r="G78" s="363"/>
      <c r="H78" s="470"/>
      <c r="I78" s="470"/>
      <c r="J78" s="470"/>
      <c r="K78" s="470"/>
      <c r="L78" s="470"/>
      <c r="M78" s="478"/>
      <c r="N78" s="34"/>
      <c r="O78" s="34"/>
    </row>
  </sheetData>
  <mergeCells count="108">
    <mergeCell ref="A6:C6"/>
    <mergeCell ref="D6:F6"/>
    <mergeCell ref="G6:G7"/>
    <mergeCell ref="H6:H7"/>
    <mergeCell ref="I6:J6"/>
    <mergeCell ref="K6:L6"/>
    <mergeCell ref="M6:M7"/>
    <mergeCell ref="H9:H18"/>
    <mergeCell ref="I9:I18"/>
    <mergeCell ref="J9:J18"/>
    <mergeCell ref="K9:K18"/>
    <mergeCell ref="L9:L18"/>
    <mergeCell ref="M9:M18"/>
    <mergeCell ref="A1:B2"/>
    <mergeCell ref="C1:J2"/>
    <mergeCell ref="K1:M2"/>
    <mergeCell ref="A3:B3"/>
    <mergeCell ref="C3:M3"/>
    <mergeCell ref="A4:B4"/>
    <mergeCell ref="C4:M4"/>
    <mergeCell ref="A5:B5"/>
    <mergeCell ref="C5:M5"/>
    <mergeCell ref="M19:M28"/>
    <mergeCell ref="G19:G28"/>
    <mergeCell ref="H19:H28"/>
    <mergeCell ref="I19:I28"/>
    <mergeCell ref="J19:J28"/>
    <mergeCell ref="K19:K28"/>
    <mergeCell ref="L19:L28"/>
    <mergeCell ref="A19:A28"/>
    <mergeCell ref="B19:B28"/>
    <mergeCell ref="C19:C28"/>
    <mergeCell ref="D19:D28"/>
    <mergeCell ref="E19:E28"/>
    <mergeCell ref="F19:F28"/>
    <mergeCell ref="H29:H38"/>
    <mergeCell ref="I29:I38"/>
    <mergeCell ref="A8:G8"/>
    <mergeCell ref="A9:A18"/>
    <mergeCell ref="B9:B18"/>
    <mergeCell ref="C9:C18"/>
    <mergeCell ref="D9:D18"/>
    <mergeCell ref="E9:E18"/>
    <mergeCell ref="F9:F18"/>
    <mergeCell ref="G9:G1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s>
  <conditionalFormatting sqref="A6:B6">
    <cfRule type="containsText" dxfId="99" priority="221" operator="containsText" text="3- Moderado">
      <formula>NOT(ISERROR(SEARCH("3- Moderado",A6)))</formula>
    </cfRule>
    <cfRule type="containsText" dxfId="98" priority="222" operator="containsText" text="6- Moderado">
      <formula>NOT(ISERROR(SEARCH("6- Moderado",A6)))</formula>
    </cfRule>
    <cfRule type="containsText" dxfId="97" priority="223" operator="containsText" text="4- Moderado">
      <formula>NOT(ISERROR(SEARCH("4- Moderado",A6)))</formula>
    </cfRule>
    <cfRule type="containsText" dxfId="96" priority="224" operator="containsText" text="3- Bajo">
      <formula>NOT(ISERROR(SEARCH("3- Bajo",A6)))</formula>
    </cfRule>
    <cfRule type="containsText" dxfId="95" priority="225" operator="containsText" text="4- Bajo">
      <formula>NOT(ISERROR(SEARCH("4- Bajo",A6)))</formula>
    </cfRule>
    <cfRule type="containsText" dxfId="94" priority="226" operator="containsText" text="1- Bajo">
      <formula>NOT(ISERROR(SEARCH("1- Bajo",A6)))</formula>
    </cfRule>
  </conditionalFormatting>
  <conditionalFormatting sqref="A9:E9 A19:E19 A29:E29 A39:E39 A49:E49 A59:E59 D69:E69">
    <cfRule type="containsText" dxfId="93" priority="215" operator="containsText" text="3- Moderado">
      <formula>NOT(ISERROR(SEARCH("3- Moderado",A9)))</formula>
    </cfRule>
    <cfRule type="containsText" dxfId="92" priority="216" operator="containsText" text="6- Moderado">
      <formula>NOT(ISERROR(SEARCH("6- Moderado",A9)))</formula>
    </cfRule>
    <cfRule type="containsText" dxfId="91" priority="217" operator="containsText" text="4- Moderado">
      <formula>NOT(ISERROR(SEARCH("4- Moderado",A9)))</formula>
    </cfRule>
    <cfRule type="containsText" dxfId="90" priority="218" operator="containsText" text="3- Bajo">
      <formula>NOT(ISERROR(SEARCH("3- Bajo",A9)))</formula>
    </cfRule>
    <cfRule type="containsText" dxfId="89" priority="219" operator="containsText" text="4- Bajo">
      <formula>NOT(ISERROR(SEARCH("4- Bajo",A9)))</formula>
    </cfRule>
    <cfRule type="containsText" dxfId="88" priority="220" operator="containsText" text="1- Bajo">
      <formula>NOT(ISERROR(SEARCH("1- Bajo",A9)))</formula>
    </cfRule>
  </conditionalFormatting>
  <conditionalFormatting sqref="C7:F7">
    <cfRule type="containsText" dxfId="87" priority="187" operator="containsText" text="3- Moderado">
      <formula>NOT(ISERROR(SEARCH("3- Moderado",C7)))</formula>
    </cfRule>
    <cfRule type="containsText" dxfId="86" priority="188" operator="containsText" text="6- Moderado">
      <formula>NOT(ISERROR(SEARCH("6- Moderado",C7)))</formula>
    </cfRule>
    <cfRule type="containsText" dxfId="85" priority="189" operator="containsText" text="4- Moderado">
      <formula>NOT(ISERROR(SEARCH("4- Moderado",C7)))</formula>
    </cfRule>
    <cfRule type="containsText" dxfId="84" priority="190" operator="containsText" text="3- Bajo">
      <formula>NOT(ISERROR(SEARCH("3- Bajo",C7)))</formula>
    </cfRule>
    <cfRule type="containsText" dxfId="83" priority="191" operator="containsText" text="4- Bajo">
      <formula>NOT(ISERROR(SEARCH("4- Bajo",C7)))</formula>
    </cfRule>
    <cfRule type="containsText" dxfId="82" priority="192" operator="containsText" text="1- Bajo">
      <formula>NOT(ISERROR(SEARCH("1- Bajo",C7)))</formula>
    </cfRule>
  </conditionalFormatting>
  <conditionalFormatting sqref="D9:D78">
    <cfRule type="containsText" dxfId="81" priority="51" operator="containsText" text="Muy Alta">
      <formula>NOT(ISERROR(SEARCH("Muy Alta",D9)))</formula>
    </cfRule>
    <cfRule type="containsText" dxfId="80" priority="52" operator="containsText" text="Alta">
      <formula>NOT(ISERROR(SEARCH("Alta",D9)))</formula>
    </cfRule>
    <cfRule type="containsText" dxfId="79" priority="53" operator="containsText" text="Baja">
      <formula>NOT(ISERROR(SEARCH("Baja",D9)))</formula>
    </cfRule>
    <cfRule type="containsText" dxfId="78" priority="54" operator="containsText" text="Muy Baja">
      <formula>NOT(ISERROR(SEARCH("Muy Baja",D9)))</formula>
    </cfRule>
    <cfRule type="containsText" dxfId="77" priority="56" operator="containsText" text="Media">
      <formula>NOT(ISERROR(SEARCH("Media",D9)))</formula>
    </cfRule>
  </conditionalFormatting>
  <conditionalFormatting sqref="E9:E78">
    <cfRule type="containsText" dxfId="76" priority="47" operator="containsText" text="Catastrófico">
      <formula>NOT(ISERROR(SEARCH("Catastrófico",E9)))</formula>
    </cfRule>
    <cfRule type="containsText" dxfId="75" priority="48" operator="containsText" text="Mayor">
      <formula>NOT(ISERROR(SEARCH("Mayor",E9)))</formula>
    </cfRule>
    <cfRule type="containsText" dxfId="74" priority="49" operator="containsText" text="Menor">
      <formula>NOT(ISERROR(SEARCH("Menor",E9)))</formula>
    </cfRule>
    <cfRule type="containsText" dxfId="73" priority="50" operator="containsText" text="Leve">
      <formula>NOT(ISERROR(SEARCH("Leve",E9)))</formula>
    </cfRule>
  </conditionalFormatting>
  <conditionalFormatting sqref="E9:F78">
    <cfRule type="containsText" dxfId="72" priority="55" operator="containsText" text="Moderado">
      <formula>NOT(ISERROR(SEARCH("Moderado",E9)))</formula>
    </cfRule>
  </conditionalFormatting>
  <conditionalFormatting sqref="F9:F78">
    <cfRule type="containsText" dxfId="71" priority="70" operator="containsText" text="Bajo">
      <formula>NOT(ISERROR(SEARCH("Bajo",F9)))</formula>
    </cfRule>
    <cfRule type="containsText" dxfId="70" priority="71" operator="containsText" text="Moderado">
      <formula>NOT(ISERROR(SEARCH("Moderado",F9)))</formula>
    </cfRule>
    <cfRule type="containsText" dxfId="69" priority="72" operator="containsText" text="Alto">
      <formula>NOT(ISERROR(SEARCH("Alto",F9)))</formula>
    </cfRule>
    <cfRule type="containsText" dxfId="68" priority="73" operator="containsText" text="Extremo">
      <formula>NOT(ISERROR(SEARCH("Extremo",F9)))</formula>
    </cfRule>
  </conditionalFormatting>
  <conditionalFormatting sqref="A69">
    <cfRule type="containsText" dxfId="67" priority="13" operator="containsText" text="3- Moderado">
      <formula>NOT(ISERROR(SEARCH("3- Moderado",A69)))</formula>
    </cfRule>
    <cfRule type="containsText" dxfId="66" priority="14" operator="containsText" text="6- Moderado">
      <formula>NOT(ISERROR(SEARCH("6- Moderado",A69)))</formula>
    </cfRule>
    <cfRule type="containsText" dxfId="65" priority="15" operator="containsText" text="4- Moderado">
      <formula>NOT(ISERROR(SEARCH("4- Moderado",A69)))</formula>
    </cfRule>
    <cfRule type="containsText" dxfId="64" priority="16" operator="containsText" text="3- Bajo">
      <formula>NOT(ISERROR(SEARCH("3- Bajo",A69)))</formula>
    </cfRule>
    <cfRule type="containsText" dxfId="63" priority="17" operator="containsText" text="4- Bajo">
      <formula>NOT(ISERROR(SEARCH("4- Bajo",A69)))</formula>
    </cfRule>
    <cfRule type="containsText" dxfId="62" priority="18" operator="containsText" text="1- Bajo">
      <formula>NOT(ISERROR(SEARCH("1- Bajo",A69)))</formula>
    </cfRule>
  </conditionalFormatting>
  <conditionalFormatting sqref="B69">
    <cfRule type="containsText" dxfId="61" priority="7" operator="containsText" text="3- Moderado">
      <formula>NOT(ISERROR(SEARCH("3- Moderado",B69)))</formula>
    </cfRule>
    <cfRule type="containsText" dxfId="60" priority="8" operator="containsText" text="6- Moderado">
      <formula>NOT(ISERROR(SEARCH("6- Moderado",B69)))</formula>
    </cfRule>
    <cfRule type="containsText" dxfId="59" priority="9" operator="containsText" text="4- Moderado">
      <formula>NOT(ISERROR(SEARCH("4- Moderado",B69)))</formula>
    </cfRule>
    <cfRule type="containsText" dxfId="58" priority="10" operator="containsText" text="3- Bajo">
      <formula>NOT(ISERROR(SEARCH("3- Bajo",B69)))</formula>
    </cfRule>
    <cfRule type="containsText" dxfId="57" priority="11" operator="containsText" text="4- Bajo">
      <formula>NOT(ISERROR(SEARCH("4- Bajo",B69)))</formula>
    </cfRule>
    <cfRule type="containsText" dxfId="56" priority="12" operator="containsText" text="1- Bajo">
      <formula>NOT(ISERROR(SEARCH("1- Bajo",B69)))</formula>
    </cfRule>
  </conditionalFormatting>
  <conditionalFormatting sqref="C69">
    <cfRule type="containsText" dxfId="55" priority="1" operator="containsText" text="3- Moderado">
      <formula>NOT(ISERROR(SEARCH("3- Moderado",C69)))</formula>
    </cfRule>
    <cfRule type="containsText" dxfId="54" priority="2" operator="containsText" text="6- Moderado">
      <formula>NOT(ISERROR(SEARCH("6- Moderado",C69)))</formula>
    </cfRule>
    <cfRule type="containsText" dxfId="53" priority="3" operator="containsText" text="4- Moderado">
      <formula>NOT(ISERROR(SEARCH("4- Moderado",C69)))</formula>
    </cfRule>
    <cfRule type="containsText" dxfId="52" priority="4" operator="containsText" text="3- Bajo">
      <formula>NOT(ISERROR(SEARCH("3- Bajo",C69)))</formula>
    </cfRule>
    <cfRule type="containsText" dxfId="51" priority="5" operator="containsText" text="4- Bajo">
      <formula>NOT(ISERROR(SEARCH("4- Bajo",C69)))</formula>
    </cfRule>
    <cfRule type="containsText" dxfId="50" priority="6" operator="containsText" text="1- Bajo">
      <formula>NOT(ISERROR(SEARCH("1- Bajo",C69)))</formula>
    </cfRule>
  </conditionalFormatting>
  <conditionalFormatting sqref="F9:F78">
    <cfRule type="colorScale" priority="159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dataValidation allowBlank="1" showInputMessage="1" showErrorMessage="1" prompt="Seleccionar si el responsable es el responsable de las acciones es el nivel central" sqref="I6:I7"/>
    <dataValidation allowBlank="1" showInputMessage="1" showErrorMessage="1" prompt="Describir las actividades que se van a desarrollar para el proyecto" sqref="H6"/>
    <dataValidation allowBlank="1" showInputMessage="1" showErrorMessage="1" prompt="Registrar qué factor  que ocasina el riesgo: un facot identtficado el contexto._x000a_O  personas, recursos, estilo de direccion , factores externos, , codiciones ambientales" sqref="C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G9:G78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78"/>
  <sheetViews>
    <sheetView showGridLines="0" topLeftCell="A58" zoomScale="80" zoomScaleNormal="80" workbookViewId="0">
      <selection activeCell="A69" sqref="A69:A7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483"/>
      <c r="B1" s="484"/>
      <c r="C1" s="487"/>
      <c r="D1" s="487"/>
      <c r="E1" s="487"/>
      <c r="F1" s="487"/>
      <c r="G1" s="487"/>
      <c r="H1" s="487"/>
      <c r="I1" s="487"/>
      <c r="J1" s="488"/>
      <c r="K1" s="482"/>
      <c r="L1" s="482"/>
      <c r="M1" s="48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87.75" customHeight="1">
      <c r="A2" s="485"/>
      <c r="B2" s="486"/>
      <c r="C2" s="489"/>
      <c r="D2" s="489"/>
      <c r="E2" s="489"/>
      <c r="F2" s="489"/>
      <c r="G2" s="489"/>
      <c r="H2" s="489"/>
      <c r="I2" s="489"/>
      <c r="J2" s="490"/>
      <c r="K2" s="482"/>
      <c r="L2" s="482"/>
      <c r="M2" s="48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369" t="s">
        <v>269</v>
      </c>
      <c r="B3" s="369"/>
      <c r="C3" s="416" t="s">
        <v>5</v>
      </c>
      <c r="D3" s="416"/>
      <c r="E3" s="416"/>
      <c r="F3" s="416"/>
      <c r="G3" s="416"/>
      <c r="H3" s="416"/>
      <c r="I3" s="416"/>
      <c r="J3" s="416"/>
      <c r="K3" s="416"/>
      <c r="L3" s="416"/>
      <c r="M3" s="41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69" t="s">
        <v>270</v>
      </c>
      <c r="B4" s="369"/>
      <c r="C4" s="417" t="s">
        <v>37</v>
      </c>
      <c r="D4" s="417"/>
      <c r="E4" s="417"/>
      <c r="F4" s="417"/>
      <c r="G4" s="417"/>
      <c r="H4" s="417"/>
      <c r="I4" s="417"/>
      <c r="J4" s="417"/>
      <c r="K4" s="417"/>
      <c r="L4" s="417"/>
      <c r="M4" s="41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369" t="s">
        <v>271</v>
      </c>
      <c r="B5" s="369"/>
      <c r="C5" s="501" t="s">
        <v>458</v>
      </c>
      <c r="D5" s="502"/>
      <c r="E5" s="502"/>
      <c r="F5" s="502"/>
      <c r="G5" s="502"/>
      <c r="H5" s="502"/>
      <c r="I5" s="502"/>
      <c r="J5" s="502"/>
      <c r="K5" s="502"/>
      <c r="L5" s="502"/>
      <c r="M5" s="50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496" t="s">
        <v>442</v>
      </c>
      <c r="B6" s="497"/>
      <c r="C6" s="498"/>
      <c r="D6" s="499" t="s">
        <v>443</v>
      </c>
      <c r="E6" s="499"/>
      <c r="F6" s="499"/>
      <c r="G6" s="500" t="s">
        <v>444</v>
      </c>
      <c r="H6" s="491" t="s">
        <v>445</v>
      </c>
      <c r="I6" s="493" t="s">
        <v>446</v>
      </c>
      <c r="J6" s="494"/>
      <c r="K6" s="493" t="s">
        <v>447</v>
      </c>
      <c r="L6" s="494"/>
      <c r="M6" s="495" t="s">
        <v>457</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211</v>
      </c>
      <c r="C7" s="35" t="s">
        <v>213</v>
      </c>
      <c r="D7" s="28" t="s">
        <v>223</v>
      </c>
      <c r="E7" s="28" t="s">
        <v>449</v>
      </c>
      <c r="F7" s="28" t="s">
        <v>450</v>
      </c>
      <c r="G7" s="500"/>
      <c r="H7" s="492"/>
      <c r="I7" s="29" t="s">
        <v>451</v>
      </c>
      <c r="J7" s="29" t="s">
        <v>452</v>
      </c>
      <c r="K7" s="29" t="s">
        <v>453</v>
      </c>
      <c r="L7" s="29" t="s">
        <v>454</v>
      </c>
      <c r="M7" s="495"/>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480"/>
      <c r="B8" s="481"/>
      <c r="C8" s="481"/>
      <c r="D8" s="481"/>
      <c r="E8" s="481"/>
      <c r="F8" s="481"/>
      <c r="G8" s="481"/>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471">
        <f>'7- Mapa Final'!A10</f>
        <v>1</v>
      </c>
      <c r="B9" s="473" t="str">
        <f>'7- Mapa Final'!B10</f>
        <v xml:space="preserve">
Inexactitud en la liquidación de sueldos y cesantías</v>
      </c>
      <c r="C9" s="473" t="str">
        <f>'7- Mapa Final'!C10</f>
        <v xml:space="preserve">
Incumplimiento de metas y afectación económica por inconsistencias en la parametrización del sistema de liquidación de nómina</v>
      </c>
      <c r="D9" s="475" t="str">
        <f>'7- Mapa Final'!J10</f>
        <v>Muy Baja - 1</v>
      </c>
      <c r="E9" s="465" t="str">
        <f>'7- Mapa Final'!K10</f>
        <v>Leve - 1</v>
      </c>
      <c r="F9" s="467" t="str">
        <f>'7- Mapa Final'!M10</f>
        <v>Bajo - 1</v>
      </c>
      <c r="G9" s="362"/>
      <c r="H9" s="479"/>
      <c r="I9" s="479"/>
      <c r="J9" s="479"/>
      <c r="K9" s="479"/>
      <c r="L9" s="479"/>
      <c r="M9" s="50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472"/>
      <c r="B10" s="474"/>
      <c r="C10" s="474"/>
      <c r="D10" s="476"/>
      <c r="E10" s="466"/>
      <c r="F10" s="468"/>
      <c r="G10" s="351"/>
      <c r="H10" s="469"/>
      <c r="I10" s="469"/>
      <c r="J10" s="469"/>
      <c r="K10" s="469"/>
      <c r="L10" s="469"/>
      <c r="M10" s="47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72"/>
      <c r="B11" s="474"/>
      <c r="C11" s="474"/>
      <c r="D11" s="476"/>
      <c r="E11" s="466"/>
      <c r="F11" s="468"/>
      <c r="G11" s="351"/>
      <c r="H11" s="469"/>
      <c r="I11" s="469"/>
      <c r="J11" s="469"/>
      <c r="K11" s="469"/>
      <c r="L11" s="469"/>
      <c r="M11" s="47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72"/>
      <c r="B12" s="474"/>
      <c r="C12" s="474"/>
      <c r="D12" s="476"/>
      <c r="E12" s="466"/>
      <c r="F12" s="468"/>
      <c r="G12" s="351"/>
      <c r="H12" s="469"/>
      <c r="I12" s="469"/>
      <c r="J12" s="469"/>
      <c r="K12" s="469"/>
      <c r="L12" s="469"/>
      <c r="M12" s="47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72"/>
      <c r="B13" s="474"/>
      <c r="C13" s="474"/>
      <c r="D13" s="476"/>
      <c r="E13" s="466"/>
      <c r="F13" s="468"/>
      <c r="G13" s="351"/>
      <c r="H13" s="469"/>
      <c r="I13" s="469"/>
      <c r="J13" s="469"/>
      <c r="K13" s="469"/>
      <c r="L13" s="469"/>
      <c r="M13" s="47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72"/>
      <c r="B14" s="474"/>
      <c r="C14" s="474"/>
      <c r="D14" s="476"/>
      <c r="E14" s="466"/>
      <c r="F14" s="468"/>
      <c r="G14" s="351"/>
      <c r="H14" s="469"/>
      <c r="I14" s="469"/>
      <c r="J14" s="469"/>
      <c r="K14" s="469"/>
      <c r="L14" s="469"/>
      <c r="M14" s="47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72"/>
      <c r="B15" s="474"/>
      <c r="C15" s="474"/>
      <c r="D15" s="476"/>
      <c r="E15" s="466"/>
      <c r="F15" s="468"/>
      <c r="G15" s="351"/>
      <c r="H15" s="469"/>
      <c r="I15" s="469"/>
      <c r="J15" s="469"/>
      <c r="K15" s="469"/>
      <c r="L15" s="469"/>
      <c r="M15" s="47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72"/>
      <c r="B16" s="474"/>
      <c r="C16" s="474"/>
      <c r="D16" s="476"/>
      <c r="E16" s="466"/>
      <c r="F16" s="468"/>
      <c r="G16" s="351"/>
      <c r="H16" s="469"/>
      <c r="I16" s="469"/>
      <c r="J16" s="469"/>
      <c r="K16" s="469"/>
      <c r="L16" s="469"/>
      <c r="M16" s="47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72"/>
      <c r="B17" s="474"/>
      <c r="C17" s="474"/>
      <c r="D17" s="476"/>
      <c r="E17" s="466"/>
      <c r="F17" s="468"/>
      <c r="G17" s="351"/>
      <c r="H17" s="469"/>
      <c r="I17" s="469"/>
      <c r="J17" s="469"/>
      <c r="K17" s="469"/>
      <c r="L17" s="469"/>
      <c r="M17" s="47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472"/>
      <c r="B18" s="474"/>
      <c r="C18" s="474"/>
      <c r="D18" s="476"/>
      <c r="E18" s="466"/>
      <c r="F18" s="468"/>
      <c r="G18" s="351"/>
      <c r="H18" s="469"/>
      <c r="I18" s="469"/>
      <c r="J18" s="469"/>
      <c r="K18" s="469"/>
      <c r="L18" s="469"/>
      <c r="M18" s="47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471">
        <f>'7- Mapa Final'!A20</f>
        <v>2</v>
      </c>
      <c r="B19" s="473" t="str">
        <f>'7- Mapa Final'!B20</f>
        <v xml:space="preserve">
Inclumplimiento del cronograma de la ejecución de los procesos de nómina.</v>
      </c>
      <c r="C19" s="473" t="str">
        <f>'7- Mapa Final'!C20</f>
        <v xml:space="preserve">
Posibilidad de incumplimiento de metas y vulneracion de derechos fundamentales de los servidores judiciales por no acatar la normatividad en materia laboral</v>
      </c>
      <c r="D19" s="475" t="str">
        <f>'7- Mapa Final'!J20</f>
        <v>Muy Baja - 1</v>
      </c>
      <c r="E19" s="465" t="str">
        <f>'7- Mapa Final'!K20</f>
        <v>Leve - 1</v>
      </c>
      <c r="F19" s="467" t="str">
        <f>'7- Mapa Final'!M20</f>
        <v>Bajo - 1</v>
      </c>
      <c r="G19" s="351"/>
      <c r="H19" s="469"/>
      <c r="I19" s="469"/>
      <c r="J19" s="469"/>
      <c r="K19" s="469"/>
      <c r="L19" s="469"/>
      <c r="M19" s="47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472"/>
      <c r="B20" s="474"/>
      <c r="C20" s="474"/>
      <c r="D20" s="476"/>
      <c r="E20" s="466"/>
      <c r="F20" s="468"/>
      <c r="G20" s="351"/>
      <c r="H20" s="469"/>
      <c r="I20" s="469"/>
      <c r="J20" s="469"/>
      <c r="K20" s="469"/>
      <c r="L20" s="469"/>
      <c r="M20" s="47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72"/>
      <c r="B21" s="474"/>
      <c r="C21" s="474"/>
      <c r="D21" s="476"/>
      <c r="E21" s="466"/>
      <c r="F21" s="468"/>
      <c r="G21" s="351"/>
      <c r="H21" s="469"/>
      <c r="I21" s="469"/>
      <c r="J21" s="469"/>
      <c r="K21" s="469"/>
      <c r="L21" s="469"/>
      <c r="M21" s="47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72"/>
      <c r="B22" s="474"/>
      <c r="C22" s="474"/>
      <c r="D22" s="476"/>
      <c r="E22" s="466"/>
      <c r="F22" s="468"/>
      <c r="G22" s="351"/>
      <c r="H22" s="469"/>
      <c r="I22" s="469"/>
      <c r="J22" s="469"/>
      <c r="K22" s="469"/>
      <c r="L22" s="469"/>
      <c r="M22" s="47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472"/>
      <c r="B23" s="474"/>
      <c r="C23" s="474"/>
      <c r="D23" s="476"/>
      <c r="E23" s="466"/>
      <c r="F23" s="468"/>
      <c r="G23" s="351"/>
      <c r="H23" s="469"/>
      <c r="I23" s="469"/>
      <c r="J23" s="469"/>
      <c r="K23" s="469"/>
      <c r="L23" s="469"/>
      <c r="M23" s="47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472"/>
      <c r="B24" s="474"/>
      <c r="C24" s="474"/>
      <c r="D24" s="476"/>
      <c r="E24" s="466"/>
      <c r="F24" s="468"/>
      <c r="G24" s="351"/>
      <c r="H24" s="469"/>
      <c r="I24" s="469"/>
      <c r="J24" s="469"/>
      <c r="K24" s="469"/>
      <c r="L24" s="469"/>
      <c r="M24" s="477"/>
      <c r="N24" s="34"/>
      <c r="O24" s="34"/>
    </row>
    <row r="25" spans="1:169">
      <c r="A25" s="472"/>
      <c r="B25" s="474"/>
      <c r="C25" s="474"/>
      <c r="D25" s="476"/>
      <c r="E25" s="466"/>
      <c r="F25" s="468"/>
      <c r="G25" s="351"/>
      <c r="H25" s="469"/>
      <c r="I25" s="469"/>
      <c r="J25" s="469"/>
      <c r="K25" s="469"/>
      <c r="L25" s="469"/>
      <c r="M25" s="477"/>
      <c r="N25" s="34"/>
      <c r="O25" s="34"/>
    </row>
    <row r="26" spans="1:169">
      <c r="A26" s="472"/>
      <c r="B26" s="474"/>
      <c r="C26" s="474"/>
      <c r="D26" s="476"/>
      <c r="E26" s="466"/>
      <c r="F26" s="468"/>
      <c r="G26" s="351"/>
      <c r="H26" s="469"/>
      <c r="I26" s="469"/>
      <c r="J26" s="469"/>
      <c r="K26" s="469"/>
      <c r="L26" s="469"/>
      <c r="M26" s="477"/>
      <c r="N26" s="34"/>
      <c r="O26" s="34"/>
    </row>
    <row r="27" spans="1:169">
      <c r="A27" s="472"/>
      <c r="B27" s="474"/>
      <c r="C27" s="474"/>
      <c r="D27" s="476"/>
      <c r="E27" s="466"/>
      <c r="F27" s="468"/>
      <c r="G27" s="351"/>
      <c r="H27" s="469"/>
      <c r="I27" s="469"/>
      <c r="J27" s="469"/>
      <c r="K27" s="469"/>
      <c r="L27" s="469"/>
      <c r="M27" s="477"/>
      <c r="N27" s="34"/>
      <c r="O27" s="34"/>
    </row>
    <row r="28" spans="1:169" ht="15.75" thickBot="1">
      <c r="A28" s="472"/>
      <c r="B28" s="474"/>
      <c r="C28" s="474"/>
      <c r="D28" s="476"/>
      <c r="E28" s="466"/>
      <c r="F28" s="468"/>
      <c r="G28" s="351"/>
      <c r="H28" s="469"/>
      <c r="I28" s="469"/>
      <c r="J28" s="469"/>
      <c r="K28" s="469"/>
      <c r="L28" s="469"/>
      <c r="M28" s="477"/>
      <c r="N28" s="34"/>
      <c r="O28" s="34"/>
    </row>
    <row r="29" spans="1:169" s="26" customFormat="1" ht="12.75" customHeight="1">
      <c r="A29" s="471">
        <f>'7- Mapa Final'!A30</f>
        <v>3</v>
      </c>
      <c r="B29" s="473" t="str">
        <f>'7- Mapa Final'!B30</f>
        <v>Vencimiento de términos por incumplimiento en el trámite de consultas, derechos de petición y recursos laborales.</v>
      </c>
      <c r="C29" s="473" t="str">
        <f>'7- Mapa Final'!C30</f>
        <v>Posibilidad de incumplimiento en la oportunidad de consultas, derechos de petición y recursos laborales debido a falta de personal competente parea el ejercicio de las funciones</v>
      </c>
      <c r="D29" s="475" t="str">
        <f>'7- Mapa Final'!J30</f>
        <v>Muy Baja - 1</v>
      </c>
      <c r="E29" s="465" t="str">
        <f>'7- Mapa Final'!K30</f>
        <v>Leve - 1</v>
      </c>
      <c r="F29" s="467" t="str">
        <f>'7- Mapa Final'!M30</f>
        <v>Bajo - 1</v>
      </c>
      <c r="G29" s="351"/>
      <c r="H29" s="469"/>
      <c r="I29" s="469"/>
      <c r="J29" s="469"/>
      <c r="K29" s="469"/>
      <c r="L29" s="469"/>
      <c r="M29" s="477"/>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472"/>
      <c r="B30" s="474"/>
      <c r="C30" s="474"/>
      <c r="D30" s="476"/>
      <c r="E30" s="466"/>
      <c r="F30" s="468"/>
      <c r="G30" s="351"/>
      <c r="H30" s="469"/>
      <c r="I30" s="469"/>
      <c r="J30" s="469"/>
      <c r="K30" s="469"/>
      <c r="L30" s="469"/>
      <c r="M30" s="47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472"/>
      <c r="B31" s="474"/>
      <c r="C31" s="474"/>
      <c r="D31" s="476"/>
      <c r="E31" s="466"/>
      <c r="F31" s="468"/>
      <c r="G31" s="351"/>
      <c r="H31" s="469"/>
      <c r="I31" s="469"/>
      <c r="J31" s="469"/>
      <c r="K31" s="469"/>
      <c r="L31" s="469"/>
      <c r="M31" s="47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472"/>
      <c r="B32" s="474"/>
      <c r="C32" s="474"/>
      <c r="D32" s="476"/>
      <c r="E32" s="466"/>
      <c r="F32" s="468"/>
      <c r="G32" s="351"/>
      <c r="H32" s="469"/>
      <c r="I32" s="469"/>
      <c r="J32" s="469"/>
      <c r="K32" s="469"/>
      <c r="L32" s="469"/>
      <c r="M32" s="47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472"/>
      <c r="B33" s="474"/>
      <c r="C33" s="474"/>
      <c r="D33" s="476"/>
      <c r="E33" s="466"/>
      <c r="F33" s="468"/>
      <c r="G33" s="351"/>
      <c r="H33" s="469"/>
      <c r="I33" s="469"/>
      <c r="J33" s="469"/>
      <c r="K33" s="469"/>
      <c r="L33" s="469"/>
      <c r="M33" s="47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472"/>
      <c r="B34" s="474"/>
      <c r="C34" s="474"/>
      <c r="D34" s="476"/>
      <c r="E34" s="466"/>
      <c r="F34" s="468"/>
      <c r="G34" s="351"/>
      <c r="H34" s="469"/>
      <c r="I34" s="469"/>
      <c r="J34" s="469"/>
      <c r="K34" s="469"/>
      <c r="L34" s="469"/>
      <c r="M34" s="477"/>
      <c r="N34" s="34"/>
      <c r="O34" s="34"/>
    </row>
    <row r="35" spans="1:169">
      <c r="A35" s="472"/>
      <c r="B35" s="474"/>
      <c r="C35" s="474"/>
      <c r="D35" s="476"/>
      <c r="E35" s="466"/>
      <c r="F35" s="468"/>
      <c r="G35" s="351"/>
      <c r="H35" s="469"/>
      <c r="I35" s="469"/>
      <c r="J35" s="469"/>
      <c r="K35" s="469"/>
      <c r="L35" s="469"/>
      <c r="M35" s="477"/>
      <c r="N35" s="34"/>
      <c r="O35" s="34"/>
    </row>
    <row r="36" spans="1:169">
      <c r="A36" s="472"/>
      <c r="B36" s="474"/>
      <c r="C36" s="474"/>
      <c r="D36" s="476"/>
      <c r="E36" s="466"/>
      <c r="F36" s="468"/>
      <c r="G36" s="351"/>
      <c r="H36" s="469"/>
      <c r="I36" s="469"/>
      <c r="J36" s="469"/>
      <c r="K36" s="469"/>
      <c r="L36" s="469"/>
      <c r="M36" s="477"/>
      <c r="N36" s="34"/>
      <c r="O36" s="34"/>
    </row>
    <row r="37" spans="1:169">
      <c r="A37" s="472"/>
      <c r="B37" s="474"/>
      <c r="C37" s="474"/>
      <c r="D37" s="476"/>
      <c r="E37" s="466"/>
      <c r="F37" s="468"/>
      <c r="G37" s="351"/>
      <c r="H37" s="469"/>
      <c r="I37" s="469"/>
      <c r="J37" s="469"/>
      <c r="K37" s="469"/>
      <c r="L37" s="469"/>
      <c r="M37" s="477"/>
      <c r="N37" s="34"/>
      <c r="O37" s="34"/>
    </row>
    <row r="38" spans="1:169" ht="15.75" thickBot="1">
      <c r="A38" s="472"/>
      <c r="B38" s="474"/>
      <c r="C38" s="474"/>
      <c r="D38" s="476"/>
      <c r="E38" s="466"/>
      <c r="F38" s="468"/>
      <c r="G38" s="351"/>
      <c r="H38" s="469"/>
      <c r="I38" s="469"/>
      <c r="J38" s="469"/>
      <c r="K38" s="469"/>
      <c r="L38" s="469"/>
      <c r="M38" s="477"/>
      <c r="N38" s="34"/>
      <c r="O38" s="34"/>
    </row>
    <row r="39" spans="1:169" s="26" customFormat="1" ht="12.75" customHeight="1">
      <c r="A39" s="471">
        <f>'7- Mapa Final'!A40</f>
        <v>4</v>
      </c>
      <c r="B39" s="473" t="str">
        <f>'7- Mapa Final'!B40</f>
        <v>Omisión en la ejecución del procedimiento de recobro de incapacidades y licencias, ante las EPS y ARL.</v>
      </c>
      <c r="C39" s="473" t="str">
        <f>'7- Mapa Final'!C40</f>
        <v>Posibilidad de ocasionar una afectacion economica por falta de personal que apoye en la ejecución del procedimiento de recobro de incapacidades y licencias, ante las EPS y ARL.</v>
      </c>
      <c r="D39" s="475" t="str">
        <f>'7- Mapa Final'!J40</f>
        <v>Baja - 2</v>
      </c>
      <c r="E39" s="465" t="str">
        <f>'7- Mapa Final'!K40</f>
        <v>Leve - 1</v>
      </c>
      <c r="F39" s="467" t="str">
        <f>'7- Mapa Final'!M40</f>
        <v>Bajo - 2</v>
      </c>
      <c r="G39" s="351"/>
      <c r="H39" s="469"/>
      <c r="I39" s="469"/>
      <c r="J39" s="469"/>
      <c r="K39" s="469"/>
      <c r="L39" s="469"/>
      <c r="M39" s="477"/>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472"/>
      <c r="B40" s="474"/>
      <c r="C40" s="474"/>
      <c r="D40" s="476"/>
      <c r="E40" s="466"/>
      <c r="F40" s="468"/>
      <c r="G40" s="351"/>
      <c r="H40" s="469"/>
      <c r="I40" s="469"/>
      <c r="J40" s="469"/>
      <c r="K40" s="469"/>
      <c r="L40" s="469"/>
      <c r="M40" s="47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72"/>
      <c r="B41" s="474"/>
      <c r="C41" s="474"/>
      <c r="D41" s="476"/>
      <c r="E41" s="466"/>
      <c r="F41" s="468"/>
      <c r="G41" s="351"/>
      <c r="H41" s="469"/>
      <c r="I41" s="469"/>
      <c r="J41" s="469"/>
      <c r="K41" s="469"/>
      <c r="L41" s="469"/>
      <c r="M41" s="47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72"/>
      <c r="B42" s="474"/>
      <c r="C42" s="474"/>
      <c r="D42" s="476"/>
      <c r="E42" s="466"/>
      <c r="F42" s="468"/>
      <c r="G42" s="351"/>
      <c r="H42" s="469"/>
      <c r="I42" s="469"/>
      <c r="J42" s="469"/>
      <c r="K42" s="469"/>
      <c r="L42" s="469"/>
      <c r="M42" s="47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472"/>
      <c r="B43" s="474"/>
      <c r="C43" s="474"/>
      <c r="D43" s="476"/>
      <c r="E43" s="466"/>
      <c r="F43" s="468"/>
      <c r="G43" s="351"/>
      <c r="H43" s="469"/>
      <c r="I43" s="469"/>
      <c r="J43" s="469"/>
      <c r="K43" s="469"/>
      <c r="L43" s="469"/>
      <c r="M43" s="47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472"/>
      <c r="B44" s="474"/>
      <c r="C44" s="474"/>
      <c r="D44" s="476"/>
      <c r="E44" s="466"/>
      <c r="F44" s="468"/>
      <c r="G44" s="351"/>
      <c r="H44" s="469"/>
      <c r="I44" s="469"/>
      <c r="J44" s="469"/>
      <c r="K44" s="469"/>
      <c r="L44" s="469"/>
      <c r="M44" s="477"/>
      <c r="N44" s="34"/>
      <c r="O44" s="34"/>
    </row>
    <row r="45" spans="1:169">
      <c r="A45" s="472"/>
      <c r="B45" s="474"/>
      <c r="C45" s="474"/>
      <c r="D45" s="476"/>
      <c r="E45" s="466"/>
      <c r="F45" s="468"/>
      <c r="G45" s="351"/>
      <c r="H45" s="469"/>
      <c r="I45" s="469"/>
      <c r="J45" s="469"/>
      <c r="K45" s="469"/>
      <c r="L45" s="469"/>
      <c r="M45" s="477"/>
      <c r="N45" s="34"/>
      <c r="O45" s="34"/>
    </row>
    <row r="46" spans="1:169">
      <c r="A46" s="472"/>
      <c r="B46" s="474"/>
      <c r="C46" s="474"/>
      <c r="D46" s="476"/>
      <c r="E46" s="466"/>
      <c r="F46" s="468"/>
      <c r="G46" s="351"/>
      <c r="H46" s="469"/>
      <c r="I46" s="469"/>
      <c r="J46" s="469"/>
      <c r="K46" s="469"/>
      <c r="L46" s="469"/>
      <c r="M46" s="477"/>
      <c r="N46" s="34"/>
      <c r="O46" s="34"/>
    </row>
    <row r="47" spans="1:169">
      <c r="A47" s="472"/>
      <c r="B47" s="474"/>
      <c r="C47" s="474"/>
      <c r="D47" s="476"/>
      <c r="E47" s="466"/>
      <c r="F47" s="468"/>
      <c r="G47" s="351"/>
      <c r="H47" s="469"/>
      <c r="I47" s="469"/>
      <c r="J47" s="469"/>
      <c r="K47" s="469"/>
      <c r="L47" s="469"/>
      <c r="M47" s="477"/>
      <c r="N47" s="34"/>
      <c r="O47" s="34"/>
    </row>
    <row r="48" spans="1:169" ht="15.75" thickBot="1">
      <c r="A48" s="472"/>
      <c r="B48" s="474"/>
      <c r="C48" s="474"/>
      <c r="D48" s="476"/>
      <c r="E48" s="466"/>
      <c r="F48" s="468"/>
      <c r="G48" s="351"/>
      <c r="H48" s="469"/>
      <c r="I48" s="469"/>
      <c r="J48" s="469"/>
      <c r="K48" s="469"/>
      <c r="L48" s="469"/>
      <c r="M48" s="477"/>
      <c r="N48" s="34"/>
      <c r="O48" s="34"/>
    </row>
    <row r="49" spans="1:169" s="26" customFormat="1" ht="12.75" customHeight="1">
      <c r="A49" s="471">
        <f>'7- Mapa Final'!A50</f>
        <v>5</v>
      </c>
      <c r="B49" s="473" t="str">
        <f>'7- Mapa Final'!B50</f>
        <v>Ofrecer, prometer, entregar, aceptar o solicitar una ventaja indebida para hacer modificaciones  fraudulentas de historias laborales, para favorecer el reconocimiento irregular de pensiones de jubilación, retroactivos.</v>
      </c>
      <c r="C49" s="473" t="str">
        <f>'7- Mapa Final'!C50</f>
        <v>Cuando de manera indebida se alteran las bases de datos para  aumentar fraudulentamente el número de semanas cotizadas a personas que no cumplen con el tiempo laboral exigido por la ley, aportar documentación falsa  y alterar sin soporte el número de semanas.</v>
      </c>
      <c r="D49" s="475" t="str">
        <f>'7- Mapa Final'!J50</f>
        <v>Muy Baja - 1</v>
      </c>
      <c r="E49" s="465" t="str">
        <f>'7- Mapa Final'!K50</f>
        <v>Leve - 1</v>
      </c>
      <c r="F49" s="467" t="str">
        <f>'7- Mapa Final'!M50</f>
        <v>Bajo - 1</v>
      </c>
      <c r="G49" s="351"/>
      <c r="H49" s="469"/>
      <c r="I49" s="469"/>
      <c r="J49" s="469"/>
      <c r="K49" s="469"/>
      <c r="L49" s="469"/>
      <c r="M49" s="477"/>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472"/>
      <c r="B50" s="474"/>
      <c r="C50" s="474"/>
      <c r="D50" s="476"/>
      <c r="E50" s="466"/>
      <c r="F50" s="468"/>
      <c r="G50" s="351"/>
      <c r="H50" s="469"/>
      <c r="I50" s="469"/>
      <c r="J50" s="469"/>
      <c r="K50" s="469"/>
      <c r="L50" s="469"/>
      <c r="M50" s="47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472"/>
      <c r="B51" s="474"/>
      <c r="C51" s="474"/>
      <c r="D51" s="476"/>
      <c r="E51" s="466"/>
      <c r="F51" s="468"/>
      <c r="G51" s="351"/>
      <c r="H51" s="469"/>
      <c r="I51" s="469"/>
      <c r="J51" s="469"/>
      <c r="K51" s="469"/>
      <c r="L51" s="469"/>
      <c r="M51" s="47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472"/>
      <c r="B52" s="474"/>
      <c r="C52" s="474"/>
      <c r="D52" s="476"/>
      <c r="E52" s="466"/>
      <c r="F52" s="468"/>
      <c r="G52" s="351"/>
      <c r="H52" s="469"/>
      <c r="I52" s="469"/>
      <c r="J52" s="469"/>
      <c r="K52" s="469"/>
      <c r="L52" s="469"/>
      <c r="M52" s="47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472"/>
      <c r="B53" s="474"/>
      <c r="C53" s="474"/>
      <c r="D53" s="476"/>
      <c r="E53" s="466"/>
      <c r="F53" s="468"/>
      <c r="G53" s="351"/>
      <c r="H53" s="469"/>
      <c r="I53" s="469"/>
      <c r="J53" s="469"/>
      <c r="K53" s="469"/>
      <c r="L53" s="469"/>
      <c r="M53" s="47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472"/>
      <c r="B54" s="474"/>
      <c r="C54" s="474"/>
      <c r="D54" s="476"/>
      <c r="E54" s="466"/>
      <c r="F54" s="468"/>
      <c r="G54" s="351"/>
      <c r="H54" s="469"/>
      <c r="I54" s="469"/>
      <c r="J54" s="469"/>
      <c r="K54" s="469"/>
      <c r="L54" s="469"/>
      <c r="M54" s="477"/>
      <c r="N54" s="34"/>
      <c r="O54" s="34"/>
    </row>
    <row r="55" spans="1:169">
      <c r="A55" s="472"/>
      <c r="B55" s="474"/>
      <c r="C55" s="474"/>
      <c r="D55" s="476"/>
      <c r="E55" s="466"/>
      <c r="F55" s="468"/>
      <c r="G55" s="351"/>
      <c r="H55" s="469"/>
      <c r="I55" s="469"/>
      <c r="J55" s="469"/>
      <c r="K55" s="469"/>
      <c r="L55" s="469"/>
      <c r="M55" s="477"/>
      <c r="N55" s="34"/>
      <c r="O55" s="34"/>
    </row>
    <row r="56" spans="1:169">
      <c r="A56" s="472"/>
      <c r="B56" s="474"/>
      <c r="C56" s="474"/>
      <c r="D56" s="476"/>
      <c r="E56" s="466"/>
      <c r="F56" s="468"/>
      <c r="G56" s="351"/>
      <c r="H56" s="469"/>
      <c r="I56" s="469"/>
      <c r="J56" s="469"/>
      <c r="K56" s="469"/>
      <c r="L56" s="469"/>
      <c r="M56" s="477"/>
      <c r="N56" s="34"/>
      <c r="O56" s="34"/>
    </row>
    <row r="57" spans="1:169">
      <c r="A57" s="472"/>
      <c r="B57" s="474"/>
      <c r="C57" s="474"/>
      <c r="D57" s="476"/>
      <c r="E57" s="466"/>
      <c r="F57" s="468"/>
      <c r="G57" s="351"/>
      <c r="H57" s="469"/>
      <c r="I57" s="469"/>
      <c r="J57" s="469"/>
      <c r="K57" s="469"/>
      <c r="L57" s="469"/>
      <c r="M57" s="477"/>
      <c r="N57" s="34"/>
      <c r="O57" s="34"/>
    </row>
    <row r="58" spans="1:169" ht="15.75" thickBot="1">
      <c r="A58" s="472"/>
      <c r="B58" s="474"/>
      <c r="C58" s="474"/>
      <c r="D58" s="476"/>
      <c r="E58" s="466"/>
      <c r="F58" s="468"/>
      <c r="G58" s="351"/>
      <c r="H58" s="469"/>
      <c r="I58" s="469"/>
      <c r="J58" s="469"/>
      <c r="K58" s="469"/>
      <c r="L58" s="469"/>
      <c r="M58" s="477"/>
      <c r="N58" s="34"/>
      <c r="O58" s="34"/>
    </row>
    <row r="59" spans="1:169" s="26" customFormat="1" ht="12.75">
      <c r="A59" s="471">
        <f>'7- Mapa Final'!A60</f>
        <v>6</v>
      </c>
      <c r="B59" s="473" t="str">
        <f>'7- Mapa Final'!B60</f>
        <v>Ofrecer, prometer, entregar, aceptar o solicitar una ventaja indebida para adulterar las novedades de nómina, incapacidades y licencias, en favor propio o de terceros</v>
      </c>
      <c r="C59" s="473" t="str">
        <f>'7- Mapa Final'!C60</f>
        <v>Cuando  se  manipula la información de pre-nómina, nómina, incapacidades y licencias para generar beneficios indebidos.</v>
      </c>
      <c r="D59" s="475" t="str">
        <f>'7- Mapa Final'!J60</f>
        <v>Muy Baja - 1</v>
      </c>
      <c r="E59" s="465" t="str">
        <f>'7- Mapa Final'!K60</f>
        <v>Leve - 1</v>
      </c>
      <c r="F59" s="467" t="str">
        <f>'7- Mapa Final'!M60</f>
        <v>Bajo - 1</v>
      </c>
      <c r="G59" s="351"/>
      <c r="H59" s="469"/>
      <c r="I59" s="469"/>
      <c r="J59" s="469"/>
      <c r="K59" s="469"/>
      <c r="L59" s="469"/>
      <c r="M59" s="477"/>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472"/>
      <c r="B60" s="474"/>
      <c r="C60" s="474"/>
      <c r="D60" s="476"/>
      <c r="E60" s="466"/>
      <c r="F60" s="468"/>
      <c r="G60" s="351"/>
      <c r="H60" s="469"/>
      <c r="I60" s="469"/>
      <c r="J60" s="469"/>
      <c r="K60" s="469"/>
      <c r="L60" s="469"/>
      <c r="M60" s="47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472"/>
      <c r="B61" s="474"/>
      <c r="C61" s="474"/>
      <c r="D61" s="476"/>
      <c r="E61" s="466"/>
      <c r="F61" s="468"/>
      <c r="G61" s="351"/>
      <c r="H61" s="469"/>
      <c r="I61" s="469"/>
      <c r="J61" s="469"/>
      <c r="K61" s="469"/>
      <c r="L61" s="469"/>
      <c r="M61" s="47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472"/>
      <c r="B62" s="474"/>
      <c r="C62" s="474"/>
      <c r="D62" s="476"/>
      <c r="E62" s="466"/>
      <c r="F62" s="468"/>
      <c r="G62" s="351"/>
      <c r="H62" s="469"/>
      <c r="I62" s="469"/>
      <c r="J62" s="469"/>
      <c r="K62" s="469"/>
      <c r="L62" s="469"/>
      <c r="M62" s="47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472"/>
      <c r="B63" s="474"/>
      <c r="C63" s="474"/>
      <c r="D63" s="476"/>
      <c r="E63" s="466"/>
      <c r="F63" s="468"/>
      <c r="G63" s="351"/>
      <c r="H63" s="469"/>
      <c r="I63" s="469"/>
      <c r="J63" s="469"/>
      <c r="K63" s="469"/>
      <c r="L63" s="469"/>
      <c r="M63" s="47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472"/>
      <c r="B64" s="474"/>
      <c r="C64" s="474"/>
      <c r="D64" s="476"/>
      <c r="E64" s="466"/>
      <c r="F64" s="468"/>
      <c r="G64" s="351"/>
      <c r="H64" s="469"/>
      <c r="I64" s="469"/>
      <c r="J64" s="469"/>
      <c r="K64" s="469"/>
      <c r="L64" s="469"/>
      <c r="M64" s="477"/>
      <c r="N64" s="34"/>
      <c r="O64" s="34"/>
    </row>
    <row r="65" spans="1:169">
      <c r="A65" s="472"/>
      <c r="B65" s="474"/>
      <c r="C65" s="474"/>
      <c r="D65" s="476"/>
      <c r="E65" s="466"/>
      <c r="F65" s="468"/>
      <c r="G65" s="351"/>
      <c r="H65" s="469"/>
      <c r="I65" s="469"/>
      <c r="J65" s="469"/>
      <c r="K65" s="469"/>
      <c r="L65" s="469"/>
      <c r="M65" s="477"/>
      <c r="N65" s="34"/>
      <c r="O65" s="34"/>
    </row>
    <row r="66" spans="1:169">
      <c r="A66" s="472"/>
      <c r="B66" s="474"/>
      <c r="C66" s="474"/>
      <c r="D66" s="476"/>
      <c r="E66" s="466"/>
      <c r="F66" s="468"/>
      <c r="G66" s="351"/>
      <c r="H66" s="469"/>
      <c r="I66" s="469"/>
      <c r="J66" s="469"/>
      <c r="K66" s="469"/>
      <c r="L66" s="469"/>
      <c r="M66" s="477"/>
      <c r="N66" s="34"/>
      <c r="O66" s="34"/>
    </row>
    <row r="67" spans="1:169">
      <c r="A67" s="472"/>
      <c r="B67" s="474"/>
      <c r="C67" s="474"/>
      <c r="D67" s="476"/>
      <c r="E67" s="466"/>
      <c r="F67" s="468"/>
      <c r="G67" s="351"/>
      <c r="H67" s="469"/>
      <c r="I67" s="469"/>
      <c r="J67" s="469"/>
      <c r="K67" s="469"/>
      <c r="L67" s="469"/>
      <c r="M67" s="477"/>
      <c r="N67" s="34"/>
      <c r="O67" s="34"/>
    </row>
    <row r="68" spans="1:169" ht="15.75" thickBot="1">
      <c r="A68" s="472"/>
      <c r="B68" s="474"/>
      <c r="C68" s="474"/>
      <c r="D68" s="476"/>
      <c r="E68" s="466"/>
      <c r="F68" s="468"/>
      <c r="G68" s="351"/>
      <c r="H68" s="469"/>
      <c r="I68" s="469"/>
      <c r="J68" s="469"/>
      <c r="K68" s="469"/>
      <c r="L68" s="469"/>
      <c r="M68" s="477"/>
      <c r="N68" s="34"/>
      <c r="O68" s="34"/>
    </row>
    <row r="69" spans="1:169" s="26" customFormat="1" ht="12.75" customHeight="1">
      <c r="A69" s="471">
        <f>'7- Mapa Final'!A70</f>
        <v>7</v>
      </c>
      <c r="B69" s="473" t="str">
        <f>'7- Mapa Final'!B70</f>
        <v>Generación de impactos ambientales</v>
      </c>
      <c r="C69" s="473" t="str">
        <f>'7- Mapa Final'!C70</f>
        <v>Posibilidad de generar impactos ambientales en el desarrollo de las actividades del SGSST, por consumo de recursos como papel, agua, energía eléctrica y generación de residuos</v>
      </c>
      <c r="D69" s="475" t="str">
        <f>'7- Mapa Final'!J70</f>
        <v>Baja - 1</v>
      </c>
      <c r="E69" s="465" t="str">
        <f>'7- Mapa Final'!K70</f>
        <v>Leve - 1</v>
      </c>
      <c r="F69" s="467" t="str">
        <f>'7- Mapa Final'!M70</f>
        <v>Bajo - 1</v>
      </c>
      <c r="G69" s="351"/>
      <c r="H69" s="469"/>
      <c r="I69" s="469"/>
      <c r="J69" s="469"/>
      <c r="K69" s="469"/>
      <c r="L69" s="469"/>
      <c r="M69" s="477"/>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472"/>
      <c r="B70" s="474"/>
      <c r="C70" s="474"/>
      <c r="D70" s="476"/>
      <c r="E70" s="466"/>
      <c r="F70" s="468"/>
      <c r="G70" s="351"/>
      <c r="H70" s="469"/>
      <c r="I70" s="469"/>
      <c r="J70" s="469"/>
      <c r="K70" s="469"/>
      <c r="L70" s="469"/>
      <c r="M70" s="47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472"/>
      <c r="B71" s="474"/>
      <c r="C71" s="474"/>
      <c r="D71" s="476"/>
      <c r="E71" s="466"/>
      <c r="F71" s="468"/>
      <c r="G71" s="351"/>
      <c r="H71" s="469"/>
      <c r="I71" s="469"/>
      <c r="J71" s="469"/>
      <c r="K71" s="469"/>
      <c r="L71" s="469"/>
      <c r="M71" s="47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472"/>
      <c r="B72" s="474"/>
      <c r="C72" s="474"/>
      <c r="D72" s="476"/>
      <c r="E72" s="466"/>
      <c r="F72" s="468"/>
      <c r="G72" s="351"/>
      <c r="H72" s="469"/>
      <c r="I72" s="469"/>
      <c r="J72" s="469"/>
      <c r="K72" s="469"/>
      <c r="L72" s="469"/>
      <c r="M72" s="47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472"/>
      <c r="B73" s="474"/>
      <c r="C73" s="474"/>
      <c r="D73" s="476"/>
      <c r="E73" s="466"/>
      <c r="F73" s="468"/>
      <c r="G73" s="351"/>
      <c r="H73" s="469"/>
      <c r="I73" s="469"/>
      <c r="J73" s="469"/>
      <c r="K73" s="469"/>
      <c r="L73" s="469"/>
      <c r="M73" s="47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472"/>
      <c r="B74" s="474"/>
      <c r="C74" s="474"/>
      <c r="D74" s="476"/>
      <c r="E74" s="466"/>
      <c r="F74" s="468"/>
      <c r="G74" s="351"/>
      <c r="H74" s="469"/>
      <c r="I74" s="469"/>
      <c r="J74" s="469"/>
      <c r="K74" s="469"/>
      <c r="L74" s="469"/>
      <c r="M74" s="477"/>
      <c r="N74" s="34"/>
      <c r="O74" s="34"/>
    </row>
    <row r="75" spans="1:169">
      <c r="A75" s="472"/>
      <c r="B75" s="474"/>
      <c r="C75" s="474"/>
      <c r="D75" s="476"/>
      <c r="E75" s="466"/>
      <c r="F75" s="468"/>
      <c r="G75" s="351"/>
      <c r="H75" s="469"/>
      <c r="I75" s="469"/>
      <c r="J75" s="469"/>
      <c r="K75" s="469"/>
      <c r="L75" s="469"/>
      <c r="M75" s="477"/>
      <c r="N75" s="34"/>
      <c r="O75" s="34"/>
    </row>
    <row r="76" spans="1:169">
      <c r="A76" s="472"/>
      <c r="B76" s="474"/>
      <c r="C76" s="474"/>
      <c r="D76" s="476"/>
      <c r="E76" s="466"/>
      <c r="F76" s="468"/>
      <c r="G76" s="351"/>
      <c r="H76" s="469"/>
      <c r="I76" s="469"/>
      <c r="J76" s="469"/>
      <c r="K76" s="469"/>
      <c r="L76" s="469"/>
      <c r="M76" s="477"/>
      <c r="N76" s="34"/>
      <c r="O76" s="34"/>
    </row>
    <row r="77" spans="1:169">
      <c r="A77" s="472"/>
      <c r="B77" s="474"/>
      <c r="C77" s="474"/>
      <c r="D77" s="476"/>
      <c r="E77" s="466"/>
      <c r="F77" s="468"/>
      <c r="G77" s="351"/>
      <c r="H77" s="469"/>
      <c r="I77" s="469"/>
      <c r="J77" s="469"/>
      <c r="K77" s="469"/>
      <c r="L77" s="469"/>
      <c r="M77" s="477"/>
      <c r="N77" s="34"/>
      <c r="O77" s="34"/>
    </row>
    <row r="78" spans="1:169" ht="15.75" thickBot="1">
      <c r="A78" s="472"/>
      <c r="B78" s="474"/>
      <c r="C78" s="474"/>
      <c r="D78" s="476"/>
      <c r="E78" s="466"/>
      <c r="F78" s="468"/>
      <c r="G78" s="363"/>
      <c r="H78" s="470"/>
      <c r="I78" s="470"/>
      <c r="J78" s="470"/>
      <c r="K78" s="470"/>
      <c r="L78" s="470"/>
      <c r="M78" s="478"/>
      <c r="N78" s="34"/>
      <c r="O78" s="34"/>
    </row>
  </sheetData>
  <mergeCells count="108">
    <mergeCell ref="A6:C6"/>
    <mergeCell ref="D6:F6"/>
    <mergeCell ref="G6:G7"/>
    <mergeCell ref="H6:H7"/>
    <mergeCell ref="I6:J6"/>
    <mergeCell ref="K6:L6"/>
    <mergeCell ref="M6:M7"/>
    <mergeCell ref="H9:H18"/>
    <mergeCell ref="I9:I18"/>
    <mergeCell ref="J9:J18"/>
    <mergeCell ref="K9:K18"/>
    <mergeCell ref="L9:L18"/>
    <mergeCell ref="M9:M18"/>
    <mergeCell ref="A1:B2"/>
    <mergeCell ref="C1:J2"/>
    <mergeCell ref="K1:M2"/>
    <mergeCell ref="A3:B3"/>
    <mergeCell ref="C3:M3"/>
    <mergeCell ref="A4:B4"/>
    <mergeCell ref="C4:M4"/>
    <mergeCell ref="A5:B5"/>
    <mergeCell ref="C5:M5"/>
    <mergeCell ref="M19:M28"/>
    <mergeCell ref="G19:G28"/>
    <mergeCell ref="H19:H28"/>
    <mergeCell ref="I19:I28"/>
    <mergeCell ref="J19:J28"/>
    <mergeCell ref="K19:K28"/>
    <mergeCell ref="L19:L28"/>
    <mergeCell ref="A19:A28"/>
    <mergeCell ref="B19:B28"/>
    <mergeCell ref="C19:C28"/>
    <mergeCell ref="D19:D28"/>
    <mergeCell ref="E19:E28"/>
    <mergeCell ref="F19:F28"/>
    <mergeCell ref="H29:H38"/>
    <mergeCell ref="I29:I38"/>
    <mergeCell ref="A8:G8"/>
    <mergeCell ref="A9:A18"/>
    <mergeCell ref="B9:B18"/>
    <mergeCell ref="C9:C18"/>
    <mergeCell ref="D9:D18"/>
    <mergeCell ref="E9:E18"/>
    <mergeCell ref="F9:F18"/>
    <mergeCell ref="G9:G1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s>
  <conditionalFormatting sqref="A6:B6">
    <cfRule type="containsText" dxfId="49" priority="221" operator="containsText" text="3- Moderado">
      <formula>NOT(ISERROR(SEARCH("3- Moderado",A6)))</formula>
    </cfRule>
    <cfRule type="containsText" dxfId="48" priority="222" operator="containsText" text="6- Moderado">
      <formula>NOT(ISERROR(SEARCH("6- Moderado",A6)))</formula>
    </cfRule>
    <cfRule type="containsText" dxfId="47" priority="223" operator="containsText" text="4- Moderado">
      <formula>NOT(ISERROR(SEARCH("4- Moderado",A6)))</formula>
    </cfRule>
    <cfRule type="containsText" dxfId="46" priority="224" operator="containsText" text="3- Bajo">
      <formula>NOT(ISERROR(SEARCH("3- Bajo",A6)))</formula>
    </cfRule>
    <cfRule type="containsText" dxfId="45" priority="225" operator="containsText" text="4- Bajo">
      <formula>NOT(ISERROR(SEARCH("4- Bajo",A6)))</formula>
    </cfRule>
    <cfRule type="containsText" dxfId="44" priority="226" operator="containsText" text="1- Bajo">
      <formula>NOT(ISERROR(SEARCH("1- Bajo",A6)))</formula>
    </cfRule>
  </conditionalFormatting>
  <conditionalFormatting sqref="A9:E9 A19:E19 A29:E29 A39:E39 A49:E49 A59:E59 D69:E69">
    <cfRule type="containsText" dxfId="43" priority="215" operator="containsText" text="3- Moderado">
      <formula>NOT(ISERROR(SEARCH("3- Moderado",A9)))</formula>
    </cfRule>
    <cfRule type="containsText" dxfId="42" priority="216" operator="containsText" text="6- Moderado">
      <formula>NOT(ISERROR(SEARCH("6- Moderado",A9)))</formula>
    </cfRule>
    <cfRule type="containsText" dxfId="41" priority="217" operator="containsText" text="4- Moderado">
      <formula>NOT(ISERROR(SEARCH("4- Moderado",A9)))</formula>
    </cfRule>
    <cfRule type="containsText" dxfId="40" priority="218" operator="containsText" text="3- Bajo">
      <formula>NOT(ISERROR(SEARCH("3- Bajo",A9)))</formula>
    </cfRule>
    <cfRule type="containsText" dxfId="39" priority="219" operator="containsText" text="4- Bajo">
      <formula>NOT(ISERROR(SEARCH("4- Bajo",A9)))</formula>
    </cfRule>
    <cfRule type="containsText" dxfId="38" priority="220" operator="containsText" text="1- Bajo">
      <formula>NOT(ISERROR(SEARCH("1- Bajo",A9)))</formula>
    </cfRule>
  </conditionalFormatting>
  <conditionalFormatting sqref="C7:F7">
    <cfRule type="containsText" dxfId="37" priority="187" operator="containsText" text="3- Moderado">
      <formula>NOT(ISERROR(SEARCH("3- Moderado",C7)))</formula>
    </cfRule>
    <cfRule type="containsText" dxfId="36" priority="188" operator="containsText" text="6- Moderado">
      <formula>NOT(ISERROR(SEARCH("6- Moderado",C7)))</formula>
    </cfRule>
    <cfRule type="containsText" dxfId="35" priority="189" operator="containsText" text="4- Moderado">
      <formula>NOT(ISERROR(SEARCH("4- Moderado",C7)))</formula>
    </cfRule>
    <cfRule type="containsText" dxfId="34" priority="190" operator="containsText" text="3- Bajo">
      <formula>NOT(ISERROR(SEARCH("3- Bajo",C7)))</formula>
    </cfRule>
    <cfRule type="containsText" dxfId="33" priority="191" operator="containsText" text="4- Bajo">
      <formula>NOT(ISERROR(SEARCH("4- Bajo",C7)))</formula>
    </cfRule>
    <cfRule type="containsText" dxfId="32" priority="192" operator="containsText" text="1- Bajo">
      <formula>NOT(ISERROR(SEARCH("1- Bajo",C7)))</formula>
    </cfRule>
  </conditionalFormatting>
  <conditionalFormatting sqref="D9:D78">
    <cfRule type="containsText" dxfId="31" priority="51" operator="containsText" text="Muy Alta">
      <formula>NOT(ISERROR(SEARCH("Muy Alta",D9)))</formula>
    </cfRule>
    <cfRule type="containsText" dxfId="30" priority="52" operator="containsText" text="Alta">
      <formula>NOT(ISERROR(SEARCH("Alta",D9)))</formula>
    </cfRule>
    <cfRule type="containsText" dxfId="29" priority="53" operator="containsText" text="Baja">
      <formula>NOT(ISERROR(SEARCH("Baja",D9)))</formula>
    </cfRule>
    <cfRule type="containsText" dxfId="28" priority="54" operator="containsText" text="Muy Baja">
      <formula>NOT(ISERROR(SEARCH("Muy Baja",D9)))</formula>
    </cfRule>
    <cfRule type="containsText" dxfId="27" priority="56" operator="containsText" text="Media">
      <formula>NOT(ISERROR(SEARCH("Media",D9)))</formula>
    </cfRule>
  </conditionalFormatting>
  <conditionalFormatting sqref="E9:E78">
    <cfRule type="containsText" dxfId="26" priority="47" operator="containsText" text="Catastrófico">
      <formula>NOT(ISERROR(SEARCH("Catastrófico",E9)))</formula>
    </cfRule>
    <cfRule type="containsText" dxfId="25" priority="48" operator="containsText" text="Mayor">
      <formula>NOT(ISERROR(SEARCH("Mayor",E9)))</formula>
    </cfRule>
    <cfRule type="containsText" dxfId="24" priority="49" operator="containsText" text="Menor">
      <formula>NOT(ISERROR(SEARCH("Menor",E9)))</formula>
    </cfRule>
    <cfRule type="containsText" dxfId="23" priority="50" operator="containsText" text="Leve">
      <formula>NOT(ISERROR(SEARCH("Leve",E9)))</formula>
    </cfRule>
  </conditionalFormatting>
  <conditionalFormatting sqref="E9:F78">
    <cfRule type="containsText" dxfId="22" priority="55" operator="containsText" text="Moderado">
      <formula>NOT(ISERROR(SEARCH("Moderado",E9)))</formula>
    </cfRule>
  </conditionalFormatting>
  <conditionalFormatting sqref="F9:F78">
    <cfRule type="containsText" dxfId="21" priority="70" operator="containsText" text="Bajo">
      <formula>NOT(ISERROR(SEARCH("Bajo",F9)))</formula>
    </cfRule>
    <cfRule type="containsText" dxfId="20" priority="71" operator="containsText" text="Moderado">
      <formula>NOT(ISERROR(SEARCH("Moderado",F9)))</formula>
    </cfRule>
    <cfRule type="containsText" dxfId="19" priority="72" operator="containsText" text="Alto">
      <formula>NOT(ISERROR(SEARCH("Alto",F9)))</formula>
    </cfRule>
    <cfRule type="containsText" dxfId="18" priority="73" operator="containsText" text="Extremo">
      <formula>NOT(ISERROR(SEARCH("Extremo",F9)))</formula>
    </cfRule>
  </conditionalFormatting>
  <conditionalFormatting sqref="A69">
    <cfRule type="containsText" dxfId="17" priority="13" operator="containsText" text="3- Moderado">
      <formula>NOT(ISERROR(SEARCH("3- Moderado",A69)))</formula>
    </cfRule>
    <cfRule type="containsText" dxfId="16" priority="14" operator="containsText" text="6- Moderado">
      <formula>NOT(ISERROR(SEARCH("6- Moderado",A69)))</formula>
    </cfRule>
    <cfRule type="containsText" dxfId="15" priority="15" operator="containsText" text="4- Moderado">
      <formula>NOT(ISERROR(SEARCH("4- Moderado",A69)))</formula>
    </cfRule>
    <cfRule type="containsText" dxfId="14" priority="16" operator="containsText" text="3- Bajo">
      <formula>NOT(ISERROR(SEARCH("3- Bajo",A69)))</formula>
    </cfRule>
    <cfRule type="containsText" dxfId="13" priority="17" operator="containsText" text="4- Bajo">
      <formula>NOT(ISERROR(SEARCH("4- Bajo",A69)))</formula>
    </cfRule>
    <cfRule type="containsText" dxfId="12" priority="18" operator="containsText" text="1- Bajo">
      <formula>NOT(ISERROR(SEARCH("1- Bajo",A69)))</formula>
    </cfRule>
  </conditionalFormatting>
  <conditionalFormatting sqref="B69">
    <cfRule type="containsText" dxfId="11" priority="7" operator="containsText" text="3- Moderado">
      <formula>NOT(ISERROR(SEARCH("3- Moderado",B69)))</formula>
    </cfRule>
    <cfRule type="containsText" dxfId="10" priority="8" operator="containsText" text="6- Moderado">
      <formula>NOT(ISERROR(SEARCH("6- Moderado",B69)))</formula>
    </cfRule>
    <cfRule type="containsText" dxfId="9" priority="9" operator="containsText" text="4- Moderado">
      <formula>NOT(ISERROR(SEARCH("4- Moderado",B69)))</formula>
    </cfRule>
    <cfRule type="containsText" dxfId="8" priority="10" operator="containsText" text="3- Bajo">
      <formula>NOT(ISERROR(SEARCH("3- Bajo",B69)))</formula>
    </cfRule>
    <cfRule type="containsText" dxfId="7" priority="11" operator="containsText" text="4- Bajo">
      <formula>NOT(ISERROR(SEARCH("4- Bajo",B69)))</formula>
    </cfRule>
    <cfRule type="containsText" dxfId="6" priority="12" operator="containsText" text="1- Bajo">
      <formula>NOT(ISERROR(SEARCH("1- Bajo",B69)))</formula>
    </cfRule>
  </conditionalFormatting>
  <conditionalFormatting sqref="C69">
    <cfRule type="containsText" dxfId="5" priority="1" operator="containsText" text="3- Moderado">
      <formula>NOT(ISERROR(SEARCH("3- Moderado",C69)))</formula>
    </cfRule>
    <cfRule type="containsText" dxfId="4" priority="2" operator="containsText" text="6- Moderado">
      <formula>NOT(ISERROR(SEARCH("6- Moderado",C69)))</formula>
    </cfRule>
    <cfRule type="containsText" dxfId="3" priority="3" operator="containsText" text="4- Moderado">
      <formula>NOT(ISERROR(SEARCH("4- Moderado",C69)))</formula>
    </cfRule>
    <cfRule type="containsText" dxfId="2" priority="4" operator="containsText" text="3- Bajo">
      <formula>NOT(ISERROR(SEARCH("3- Bajo",C69)))</formula>
    </cfRule>
    <cfRule type="containsText" dxfId="1" priority="5" operator="containsText" text="4- Bajo">
      <formula>NOT(ISERROR(SEARCH("4- Bajo",C69)))</formula>
    </cfRule>
    <cfRule type="containsText" dxfId="0" priority="6" operator="containsText" text="1- Bajo">
      <formula>NOT(ISERROR(SEARCH("1- Bajo",C69)))</formula>
    </cfRule>
  </conditionalFormatting>
  <conditionalFormatting sqref="F9:F78">
    <cfRule type="colorScale" priority="1599">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dataValidation allowBlank="1" showInputMessage="1" showErrorMessage="1" prompt="Describir las actividades que se van a desarrollar para el proyecto" sqref="H6"/>
    <dataValidation allowBlank="1" showInputMessage="1" showErrorMessage="1" prompt="Seleccionar si el responsable es el responsable de las acciones es el nivel central" sqref="I6:I7"/>
    <dataValidation allowBlank="1" showInputMessage="1" showErrorMessage="1" prompt="seleccionar si el responsable de ejecutar las acciones es el nivel central" sqref="J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G9:G78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3AC457-8872-4D9B-ADAC-B483D4AEEB02}">
  <ds:schemaRefs>
    <ds:schemaRef ds:uri="http://schemas.microsoft.com/office/2006/documentManagement/types"/>
    <ds:schemaRef ds:uri="http://purl.org/dc/terms/"/>
    <ds:schemaRef ds:uri="http://www.w3.org/XML/1998/namespace"/>
    <ds:schemaRef ds:uri="http://schemas.microsoft.com/office/2006/metadata/properties"/>
    <ds:schemaRef ds:uri="http://purl.org/dc/elements/1.1/"/>
    <ds:schemaRef ds:uri="http://schemas.openxmlformats.org/package/2006/metadata/core-properties"/>
    <ds:schemaRef ds:uri="http://purl.org/dc/dcmitype/"/>
    <ds:schemaRef ds:uri="http://schemas.microsoft.com/office/infopath/2007/PartnerControls"/>
    <ds:schemaRef ds:uri="ebe62426-be44-4ac6-b4e7-c6e91301097f"/>
    <ds:schemaRef ds:uri="1f8d7d97-b52e-4e8e-add1-cddb6c7f9c6e"/>
  </ds:schemaRefs>
</ds:datastoreItem>
</file>

<file path=customXml/itemProps2.xml><?xml version="1.0" encoding="utf-8"?>
<ds:datastoreItem xmlns:ds="http://schemas.openxmlformats.org/officeDocument/2006/customXml" ds:itemID="{C1EF4BD8-AE16-4ECF-833C-94F01D657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FA15EF-107E-4D41-AD69-362B88A7E9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Carolina Mejia</cp:lastModifiedBy>
  <cp:revision/>
  <dcterms:created xsi:type="dcterms:W3CDTF">2021-04-16T16:11:31Z</dcterms:created>
  <dcterms:modified xsi:type="dcterms:W3CDTF">2024-05-28T22:31:29Z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